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COME" sheetId="1" r:id="rId4"/>
    <sheet state="visible" name="PURCHASES" sheetId="2" r:id="rId5"/>
    <sheet state="visible" name="SUMMARY" sheetId="3" r:id="rId6"/>
  </sheets>
  <definedNames/>
  <calcPr/>
  <extLst>
    <ext uri="GoogleSheetsCustomDataVersion1">
      <go:sheetsCustomData xmlns:go="http://customooxmlschemas.google.com/" r:id="rId7" roundtripDataSignature="AMtx7mg40aWN9d+V/rRyrlPmNP1vlCBXWg=="/>
    </ext>
  </extLst>
</workbook>
</file>

<file path=xl/sharedStrings.xml><?xml version="1.0" encoding="utf-8"?>
<sst xmlns="http://schemas.openxmlformats.org/spreadsheetml/2006/main" count="127" uniqueCount="102">
  <si>
    <t>Grow Batheaston old account</t>
  </si>
  <si>
    <t>INCOME SUMMARY</t>
  </si>
  <si>
    <t>YEAR ENDING:</t>
  </si>
  <si>
    <t>DATE</t>
  </si>
  <si>
    <t>INV NO</t>
  </si>
  <si>
    <t>CUSTOMER</t>
  </si>
  <si>
    <t>£</t>
  </si>
  <si>
    <t>donations</t>
  </si>
  <si>
    <t>grants / funding</t>
  </si>
  <si>
    <t>fundraising plant sales / wreaths / juice etc.</t>
  </si>
  <si>
    <t>essential payments</t>
  </si>
  <si>
    <t>art trail</t>
  </si>
  <si>
    <t>Netball</t>
  </si>
  <si>
    <t>Football</t>
  </si>
  <si>
    <t>Misc</t>
  </si>
  <si>
    <t>Apple juice and seeds Clare Morley</t>
  </si>
  <si>
    <t>apple jiuce and seeds / plants - Sharon Grieve</t>
  </si>
  <si>
    <t>cash deposit netball</t>
  </si>
  <si>
    <t>cash deposit seeds, seedlings and apple juice</t>
  </si>
  <si>
    <t>Riddell R C - football payment</t>
  </si>
  <si>
    <t>Hughes Naomi - football payment</t>
  </si>
  <si>
    <t>Toby Gascoigne - plants / apple juice</t>
  </si>
  <si>
    <t>Ali Rogers - apple juice</t>
  </si>
  <si>
    <t>Coop community cause payment</t>
  </si>
  <si>
    <t>Emma Fulton - football payment</t>
  </si>
  <si>
    <t>30/4/22</t>
  </si>
  <si>
    <t>cash deposit GBFC</t>
  </si>
  <si>
    <t>cash deposit Netball</t>
  </si>
  <si>
    <t>cash deposit gb sales</t>
  </si>
  <si>
    <t>cash deposit ?</t>
  </si>
  <si>
    <t>magic little grants funding - little growers project</t>
  </si>
  <si>
    <t>14/5/22</t>
  </si>
  <si>
    <t>Alexis Pavlou - football payment</t>
  </si>
  <si>
    <t>Simon Neaves</t>
  </si>
  <si>
    <t>a c young</t>
  </si>
  <si>
    <t>16/5/22</t>
  </si>
  <si>
    <t>jan and dave watterson</t>
  </si>
  <si>
    <t>21/5/22</t>
  </si>
  <si>
    <t>C J Tasker - football payment</t>
  </si>
  <si>
    <t>Naomi Hughes - football payment</t>
  </si>
  <si>
    <t>27/5/22</t>
  </si>
  <si>
    <t>Simon Neaves and Amy houghton</t>
  </si>
  <si>
    <t>28/5/22</t>
  </si>
  <si>
    <t>20/6/22</t>
  </si>
  <si>
    <t>25/6/22</t>
  </si>
  <si>
    <t>Sharon Grieve - apple juice / plants</t>
  </si>
  <si>
    <t>EXPENDITURE DETAIL</t>
  </si>
  <si>
    <t>YEAR ENDING: 2023</t>
  </si>
  <si>
    <t>SUPPLIER</t>
  </si>
  <si>
    <t>GOODS &amp; MATERIALS</t>
  </si>
  <si>
    <t>CAR, VAN AND TRAVEL EXPENSES</t>
  </si>
  <si>
    <t>WAGES, SALARIES AND STAFF COSTS</t>
  </si>
  <si>
    <t>RENT, RATES, POWER &amp; INSURANCE</t>
  </si>
  <si>
    <t>REPAIRS AND RENEWALS OF PROPERTY &amp; EQUIPMENT</t>
  </si>
  <si>
    <t>ACCOUNTANCY, LEGAL &amp; PROFESSIONAL COSTS</t>
  </si>
  <si>
    <t>INTEREST ON BANK AND OTHER LOANS</t>
  </si>
  <si>
    <t>TELEPHONE, FAX, STATIONERY AND OTHER OFFICE COSTS</t>
  </si>
  <si>
    <t>ADVERTISING</t>
  </si>
  <si>
    <t>BANK, CREDIT CARD CHARGES</t>
  </si>
  <si>
    <t>OTHER BUSINESS EXPENSES</t>
  </si>
  <si>
    <t>CAPITAL PURCHASES (OVER £200)</t>
  </si>
  <si>
    <t>Community Connector and Administrator - February</t>
  </si>
  <si>
    <t>Squarespace - email</t>
  </si>
  <si>
    <t>giffgaff mobile</t>
  </si>
  <si>
    <t>Badge sundries</t>
  </si>
  <si>
    <t>3SG conference and exhibition EB The Business Exchange</t>
  </si>
  <si>
    <t>18/3/22</t>
  </si>
  <si>
    <t>First aid accidents books</t>
  </si>
  <si>
    <t>First aid kit for sports</t>
  </si>
  <si>
    <t>Football bibs</t>
  </si>
  <si>
    <t>Football goals</t>
  </si>
  <si>
    <t>21/3/22</t>
  </si>
  <si>
    <t>Trustee indemnity Insurance</t>
  </si>
  <si>
    <t>Squarespace</t>
  </si>
  <si>
    <t>local look - coop cause ad</t>
  </si>
  <si>
    <t>Community Connector and Administrator - March</t>
  </si>
  <si>
    <t>19/4/22</t>
  </si>
  <si>
    <t>3SG membership fee</t>
  </si>
  <si>
    <t>20/4/22</t>
  </si>
  <si>
    <t>AWT / grower wilder plug plants for meadows project</t>
  </si>
  <si>
    <t>Community Connector and Administrator - April</t>
  </si>
  <si>
    <t>squarespace</t>
  </si>
  <si>
    <t>transfer to new bank account</t>
  </si>
  <si>
    <t>13/5/22</t>
  </si>
  <si>
    <t>avery labels for football</t>
  </si>
  <si>
    <t>24/5/22</t>
  </si>
  <si>
    <t>Transfer remaining funds to new bank account</t>
  </si>
  <si>
    <t>squarespace emails</t>
  </si>
  <si>
    <t>INCOME &amp; EXPENDITURE ACCOUNT</t>
  </si>
  <si>
    <t>Balance Bought forward from last year</t>
  </si>
  <si>
    <t>SALES</t>
  </si>
  <si>
    <t>EXPENDITURE</t>
  </si>
  <si>
    <t>PROFIT/LOSS IN YEAR</t>
  </si>
  <si>
    <t>ring fenced for GB Store - 5,000 less plunkett membership</t>
  </si>
  <si>
    <t>ring fenced for Sharing shed - 500 less planning application fee</t>
  </si>
  <si>
    <t>ring fenced for laptop printer and mobile</t>
  </si>
  <si>
    <t>ring fenced for playground planting</t>
  </si>
  <si>
    <t>ring fenced for salary</t>
  </si>
  <si>
    <t xml:space="preserve"> </t>
  </si>
  <si>
    <t xml:space="preserve">ring fenced for little growers </t>
  </si>
  <si>
    <t>current reserves</t>
  </si>
  <si>
    <t>BALANCE SHEET ITEMS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</si>
</sst>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£&quot;#,##0.00"/>
    <numFmt numFmtId="165" formatCode="M/d/yyyy"/>
    <numFmt numFmtId="166" formatCode="m/d/yy"/>
    <numFmt numFmtId="167" formatCode="_-* #,##0_-;\-* #,##0_-;_-* &quot;-&quot;??_-;_-@"/>
  </numFmts>
  <fonts count="10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  <font>
      <b/>
      <sz val="9.0"/>
      <color theme="1"/>
      <name val="Calibri"/>
    </font>
    <font>
      <b/>
      <sz val="11.0"/>
      <color rgb="FF000000"/>
      <name val="Calibri"/>
    </font>
    <font>
      <color theme="1"/>
      <name val="Calibri"/>
      <scheme val="minor"/>
    </font>
    <font>
      <sz val="9.0"/>
      <color theme="1"/>
      <name val="Calibri"/>
    </font>
    <font>
      <sz val="9.0"/>
      <color rgb="FF000000"/>
      <name val="Calibri"/>
    </font>
    <font>
      <sz val="11.0"/>
      <color rgb="FF444444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164" xfId="0" applyFont="1" applyNumberFormat="1"/>
    <xf borderId="0" fillId="0" fontId="1" numFmtId="165" xfId="0" applyFont="1" applyNumberFormat="1"/>
    <xf borderId="0" fillId="0" fontId="3" numFmtId="0" xfId="0" applyAlignment="1" applyFont="1">
      <alignment readingOrder="0"/>
    </xf>
    <xf borderId="0" fillId="0" fontId="3" numFmtId="165" xfId="0" applyFont="1" applyNumberFormat="1"/>
    <xf borderId="1" fillId="2" fontId="1" numFmtId="165" xfId="0" applyAlignment="1" applyBorder="1" applyFill="1" applyFont="1" applyNumberFormat="1">
      <alignment shrinkToFit="0" wrapText="1"/>
    </xf>
    <xf borderId="1" fillId="2" fontId="1" numFmtId="0" xfId="0" applyAlignment="1" applyBorder="1" applyFont="1">
      <alignment shrinkToFit="0" wrapText="1"/>
    </xf>
    <xf borderId="1" fillId="2" fontId="4" numFmtId="164" xfId="0" applyAlignment="1" applyBorder="1" applyFont="1" applyNumberFormat="1">
      <alignment horizontal="center" shrinkToFit="0" wrapText="1"/>
    </xf>
    <xf borderId="2" fillId="2" fontId="5" numFmtId="0" xfId="0" applyAlignment="1" applyBorder="1" applyFont="1">
      <alignment shrinkToFit="0" wrapText="1"/>
    </xf>
    <xf borderId="3" fillId="2" fontId="5" numFmtId="0" xfId="0" applyAlignment="1" applyBorder="1" applyFont="1">
      <alignment shrinkToFit="0" wrapText="1"/>
    </xf>
    <xf borderId="4" fillId="2" fontId="5" numFmtId="0" xfId="0" applyAlignment="1" applyBorder="1" applyFont="1">
      <alignment shrinkToFit="0" wrapText="1"/>
    </xf>
    <xf borderId="1" fillId="0" fontId="3" numFmtId="165" xfId="0" applyAlignment="1" applyBorder="1" applyFont="1" applyNumberFormat="1">
      <alignment readingOrder="0"/>
    </xf>
    <xf borderId="1" fillId="0" fontId="3" numFmtId="0" xfId="0" applyBorder="1" applyFont="1"/>
    <xf borderId="1" fillId="0" fontId="2" numFmtId="164" xfId="0" applyBorder="1" applyFont="1" applyNumberFormat="1"/>
    <xf borderId="1" fillId="0" fontId="1" numFmtId="164" xfId="0" applyBorder="1" applyFont="1" applyNumberFormat="1"/>
    <xf borderId="5" fillId="0" fontId="1" numFmtId="164" xfId="0" applyBorder="1" applyFont="1" applyNumberFormat="1"/>
    <xf borderId="1" fillId="0" fontId="3" numFmtId="165" xfId="0" applyBorder="1" applyFont="1" applyNumberFormat="1"/>
    <xf borderId="5" fillId="0" fontId="2" numFmtId="164" xfId="0" applyBorder="1" applyFont="1" applyNumberFormat="1"/>
    <xf borderId="1" fillId="0" fontId="3" numFmtId="0" xfId="0" applyAlignment="1" applyBorder="1" applyFont="1">
      <alignment horizontal="right" readingOrder="0"/>
    </xf>
    <xf borderId="1" fillId="0" fontId="6" numFmtId="0" xfId="0" applyBorder="1" applyFont="1"/>
    <xf borderId="5" fillId="0" fontId="2" numFmtId="164" xfId="0" applyAlignment="1" applyBorder="1" applyFont="1" applyNumberFormat="1">
      <alignment readingOrder="0"/>
    </xf>
    <xf borderId="1" fillId="0" fontId="6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0" fillId="0" fontId="6" numFmtId="0" xfId="0" applyAlignment="1" applyFont="1">
      <alignment readingOrder="0"/>
    </xf>
    <xf borderId="0" fillId="0" fontId="1" numFmtId="164" xfId="0" applyFont="1" applyNumberFormat="1"/>
    <xf borderId="0" fillId="0" fontId="7" numFmtId="0" xfId="0" applyAlignment="1" applyFont="1">
      <alignment horizontal="center"/>
    </xf>
    <xf borderId="0" fillId="0" fontId="1" numFmtId="0" xfId="0" applyFont="1"/>
    <xf borderId="1" fillId="2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" fillId="0" fontId="3" numFmtId="166" xfId="0" applyAlignment="1" applyBorder="1" applyFont="1" applyNumberFormat="1">
      <alignment readingOrder="0"/>
    </xf>
    <xf borderId="5" fillId="0" fontId="7" numFmtId="0" xfId="0" applyAlignment="1" applyBorder="1" applyFont="1">
      <alignment horizontal="center"/>
    </xf>
    <xf borderId="5" fillId="0" fontId="7" numFmtId="0" xfId="0" applyAlignment="1" applyBorder="1" applyFont="1">
      <alignment horizontal="center" readingOrder="0"/>
    </xf>
    <xf borderId="1" fillId="0" fontId="3" numFmtId="166" xfId="0" applyBorder="1" applyFont="1" applyNumberFormat="1"/>
    <xf borderId="0" fillId="3" fontId="8" numFmtId="0" xfId="0" applyFill="1" applyFont="1"/>
    <xf borderId="1" fillId="0" fontId="7" numFmtId="0" xfId="0" applyAlignment="1" applyBorder="1" applyFont="1">
      <alignment horizontal="center"/>
    </xf>
    <xf borderId="1" fillId="0" fontId="6" numFmtId="166" xfId="0" applyAlignment="1" applyBorder="1" applyFont="1" applyNumberFormat="1">
      <alignment readingOrder="0"/>
    </xf>
    <xf borderId="0" fillId="0" fontId="6" numFmtId="0" xfId="0" applyFont="1"/>
    <xf borderId="0" fillId="0" fontId="2" numFmtId="167" xfId="0" applyFont="1" applyNumberFormat="1"/>
    <xf borderId="0" fillId="0" fontId="2" numFmtId="167" xfId="0" applyAlignment="1" applyFont="1" applyNumberFormat="1">
      <alignment readingOrder="0"/>
    </xf>
    <xf borderId="0" fillId="0" fontId="3" numFmtId="0" xfId="0" applyFont="1"/>
    <xf borderId="1" fillId="0" fontId="5" numFmtId="0" xfId="0" applyAlignment="1" applyBorder="1" applyFont="1">
      <alignment shrinkToFit="0" wrapText="1"/>
    </xf>
    <xf borderId="1" fillId="0" fontId="2" numFmtId="167" xfId="0" applyBorder="1" applyFont="1" applyNumberFormat="1"/>
    <xf borderId="0" fillId="0" fontId="5" numFmtId="0" xfId="0" applyAlignment="1" applyFont="1">
      <alignment shrinkToFit="0" wrapText="1"/>
    </xf>
    <xf borderId="0" fillId="0" fontId="5" numFmtId="167" xfId="0" applyAlignment="1" applyFont="1" applyNumberFormat="1">
      <alignment shrinkToFit="0" wrapText="1"/>
    </xf>
    <xf borderId="1" fillId="0" fontId="2" numFmtId="0" xfId="0" applyBorder="1" applyFont="1"/>
    <xf borderId="0" fillId="0" fontId="9" numFmtId="0" xfId="0" applyFont="1"/>
    <xf borderId="6" fillId="0" fontId="2" numFmtId="167" xfId="0" applyBorder="1" applyFont="1" applyNumberFormat="1"/>
    <xf borderId="1" fillId="0" fontId="2" numFmtId="167" xfId="0" applyAlignment="1" applyBorder="1" applyFont="1" applyNumberFormat="1">
      <alignment readingOrder="0"/>
    </xf>
    <xf borderId="1" fillId="4" fontId="2" numFmtId="167" xfId="0" applyAlignment="1" applyBorder="1" applyFill="1" applyFont="1" applyNumberFormat="1">
      <alignment readingOrder="0"/>
    </xf>
    <xf borderId="1" fillId="5" fontId="1" numFmtId="167" xfId="0" applyBorder="1" applyFill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7.14"/>
    <col customWidth="1" min="3" max="3" width="80.14"/>
    <col customWidth="1" min="4" max="4" width="17.86"/>
    <col customWidth="1" min="5" max="5" width="8.86"/>
    <col customWidth="1" min="6" max="6" width="11.0"/>
    <col customWidth="1" min="7" max="7" width="9.71"/>
    <col customWidth="1" min="8" max="12" width="8.86"/>
    <col customWidth="1" min="13" max="13" width="10.86"/>
    <col customWidth="1" min="14" max="26" width="8.86"/>
  </cols>
  <sheetData>
    <row r="1">
      <c r="A1" s="1" t="s">
        <v>0</v>
      </c>
      <c r="D1" s="2"/>
    </row>
    <row r="2">
      <c r="A2" s="3" t="s">
        <v>1</v>
      </c>
      <c r="D2" s="2"/>
    </row>
    <row r="3">
      <c r="A3" s="3" t="s">
        <v>2</v>
      </c>
      <c r="B3" s="4">
        <v>2023.0</v>
      </c>
      <c r="D3" s="2"/>
    </row>
    <row r="4">
      <c r="A4" s="5"/>
      <c r="D4" s="2"/>
    </row>
    <row r="5">
      <c r="A5" s="6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1" t="s">
        <v>12</v>
      </c>
      <c r="K5" s="11" t="s">
        <v>13</v>
      </c>
      <c r="L5" s="9" t="s">
        <v>14</v>
      </c>
    </row>
    <row r="6" ht="15.75" customHeight="1">
      <c r="A6" s="12">
        <v>44654.0</v>
      </c>
      <c r="B6" s="13"/>
      <c r="C6" s="13" t="s">
        <v>15</v>
      </c>
      <c r="D6" s="14">
        <v>4.0</v>
      </c>
      <c r="E6" s="15"/>
      <c r="F6" s="15"/>
      <c r="G6" s="14">
        <v>4.0</v>
      </c>
      <c r="H6" s="15"/>
      <c r="I6" s="15"/>
      <c r="J6" s="16"/>
      <c r="K6" s="16"/>
      <c r="L6" s="16"/>
      <c r="M6" s="2"/>
    </row>
    <row r="7" ht="15.75" customHeight="1">
      <c r="A7" s="12">
        <v>44654.0</v>
      </c>
      <c r="B7" s="13"/>
      <c r="C7" s="13" t="s">
        <v>16</v>
      </c>
      <c r="D7" s="14">
        <v>12.0</v>
      </c>
      <c r="E7" s="15"/>
      <c r="F7" s="15"/>
      <c r="G7" s="14">
        <v>12.0</v>
      </c>
      <c r="H7" s="15"/>
      <c r="I7" s="15"/>
      <c r="J7" s="16"/>
      <c r="K7" s="16"/>
      <c r="L7" s="16"/>
      <c r="M7" s="2"/>
    </row>
    <row r="8" ht="15.75" customHeight="1">
      <c r="A8" s="17">
        <v>44868.0</v>
      </c>
      <c r="B8" s="13"/>
      <c r="C8" s="13" t="s">
        <v>17</v>
      </c>
      <c r="D8" s="14">
        <v>200.0</v>
      </c>
      <c r="E8" s="15"/>
      <c r="F8" s="15"/>
      <c r="G8" s="15"/>
      <c r="H8" s="15"/>
      <c r="I8" s="15"/>
      <c r="J8" s="18">
        <v>200.0</v>
      </c>
      <c r="K8" s="16"/>
      <c r="L8" s="16"/>
      <c r="M8" s="2"/>
    </row>
    <row r="9" ht="15.75" customHeight="1">
      <c r="A9" s="17">
        <v>44868.0</v>
      </c>
      <c r="B9" s="13"/>
      <c r="C9" s="13" t="s">
        <v>18</v>
      </c>
      <c r="D9" s="14">
        <v>65.7</v>
      </c>
      <c r="E9" s="15"/>
      <c r="F9" s="15"/>
      <c r="G9" s="14">
        <v>65.7</v>
      </c>
      <c r="H9" s="15"/>
      <c r="I9" s="15"/>
      <c r="J9" s="16"/>
      <c r="K9" s="16"/>
      <c r="L9" s="16"/>
      <c r="M9" s="2"/>
    </row>
    <row r="10" ht="15.75" customHeight="1">
      <c r="A10" s="12">
        <v>44565.0</v>
      </c>
      <c r="B10" s="13"/>
      <c r="C10" s="13" t="s">
        <v>19</v>
      </c>
      <c r="D10" s="18">
        <v>15.0</v>
      </c>
      <c r="E10" s="16"/>
      <c r="F10" s="16"/>
      <c r="G10" s="16"/>
      <c r="H10" s="16"/>
      <c r="I10" s="16"/>
      <c r="J10" s="16"/>
      <c r="K10" s="18">
        <v>15.0</v>
      </c>
      <c r="M10" s="2"/>
    </row>
    <row r="11" ht="15.75" customHeight="1">
      <c r="A11" s="12">
        <v>44565.0</v>
      </c>
      <c r="B11" s="13"/>
      <c r="C11" s="13" t="s">
        <v>20</v>
      </c>
      <c r="D11" s="18">
        <v>5.0</v>
      </c>
      <c r="E11" s="16"/>
      <c r="F11" s="16"/>
      <c r="G11" s="16"/>
      <c r="H11" s="16"/>
      <c r="I11" s="16"/>
      <c r="J11" s="16"/>
      <c r="K11" s="18">
        <v>5.0</v>
      </c>
      <c r="L11" s="16"/>
      <c r="M11" s="2"/>
    </row>
    <row r="12" ht="15.75" customHeight="1">
      <c r="A12" s="12">
        <v>44565.0</v>
      </c>
      <c r="B12" s="13"/>
      <c r="C12" s="13" t="s">
        <v>21</v>
      </c>
      <c r="D12" s="18">
        <v>20.0</v>
      </c>
      <c r="E12" s="16"/>
      <c r="F12" s="16"/>
      <c r="G12" s="18">
        <v>20.0</v>
      </c>
      <c r="H12" s="16"/>
      <c r="I12" s="16"/>
      <c r="J12" s="16"/>
      <c r="K12" s="16"/>
      <c r="L12" s="16"/>
      <c r="M12" s="2"/>
    </row>
    <row r="13" ht="15.75" customHeight="1">
      <c r="A13" s="12">
        <v>44565.0</v>
      </c>
      <c r="B13" s="13"/>
      <c r="C13" s="13" t="s">
        <v>22</v>
      </c>
      <c r="D13" s="18">
        <v>10.0</v>
      </c>
      <c r="E13" s="16"/>
      <c r="F13" s="16"/>
      <c r="G13" s="18">
        <v>10.0</v>
      </c>
      <c r="H13" s="16"/>
      <c r="I13" s="16"/>
      <c r="J13" s="16"/>
      <c r="K13" s="16"/>
      <c r="L13" s="16"/>
      <c r="M13" s="2"/>
    </row>
    <row r="14" ht="15.75" customHeight="1">
      <c r="A14" s="17">
        <v>44777.0</v>
      </c>
      <c r="B14" s="13"/>
      <c r="C14" s="13" t="s">
        <v>23</v>
      </c>
      <c r="D14" s="18">
        <v>210.2</v>
      </c>
      <c r="E14" s="16"/>
      <c r="F14" s="18">
        <v>210.2</v>
      </c>
      <c r="G14" s="16"/>
      <c r="H14" s="16"/>
      <c r="I14" s="16"/>
      <c r="J14" s="16"/>
      <c r="K14" s="16"/>
      <c r="L14" s="16"/>
      <c r="M14" s="2"/>
    </row>
    <row r="15" ht="15.75" customHeight="1">
      <c r="A15" s="12">
        <v>44777.0</v>
      </c>
      <c r="B15" s="13"/>
      <c r="C15" s="13" t="s">
        <v>24</v>
      </c>
      <c r="D15" s="18">
        <v>10.0</v>
      </c>
      <c r="E15" s="16"/>
      <c r="F15" s="16"/>
      <c r="G15" s="16"/>
      <c r="H15" s="16"/>
      <c r="I15" s="16"/>
      <c r="J15" s="16"/>
      <c r="K15" s="18">
        <v>10.0</v>
      </c>
      <c r="L15" s="16"/>
      <c r="M15" s="2"/>
    </row>
    <row r="16" ht="15.75" customHeight="1">
      <c r="A16" s="19" t="s">
        <v>25</v>
      </c>
      <c r="B16" s="20"/>
      <c r="C16" s="13" t="s">
        <v>20</v>
      </c>
      <c r="D16" s="21">
        <v>5.0</v>
      </c>
      <c r="E16" s="18"/>
      <c r="F16" s="18"/>
      <c r="G16" s="18"/>
      <c r="H16" s="18"/>
      <c r="I16" s="18"/>
      <c r="J16" s="18"/>
      <c r="K16" s="21">
        <v>5.0</v>
      </c>
      <c r="L16" s="18"/>
      <c r="M16" s="2"/>
    </row>
    <row r="17" ht="15.75" customHeight="1">
      <c r="A17" s="12">
        <v>44870.0</v>
      </c>
      <c r="B17" s="20"/>
      <c r="C17" s="22" t="s">
        <v>26</v>
      </c>
      <c r="D17" s="21">
        <v>207.5</v>
      </c>
      <c r="E17" s="18"/>
      <c r="F17" s="18"/>
      <c r="G17" s="18"/>
      <c r="H17" s="18"/>
      <c r="I17" s="18"/>
      <c r="J17" s="18"/>
      <c r="K17" s="21">
        <v>207.5</v>
      </c>
      <c r="L17" s="18"/>
      <c r="M17" s="2"/>
    </row>
    <row r="18" ht="15.75" customHeight="1">
      <c r="A18" s="12">
        <v>44870.0</v>
      </c>
      <c r="B18" s="20"/>
      <c r="C18" s="22" t="s">
        <v>27</v>
      </c>
      <c r="D18" s="21">
        <v>70.0</v>
      </c>
      <c r="E18" s="18"/>
      <c r="F18" s="18"/>
      <c r="G18" s="18"/>
      <c r="H18" s="18"/>
      <c r="I18" s="18"/>
      <c r="J18" s="21">
        <v>70.0</v>
      </c>
      <c r="K18" s="18"/>
      <c r="L18" s="18"/>
      <c r="M18" s="2"/>
    </row>
    <row r="19" ht="15.75" customHeight="1">
      <c r="A19" s="12">
        <v>44870.0</v>
      </c>
      <c r="B19" s="20"/>
      <c r="C19" s="22" t="s">
        <v>28</v>
      </c>
      <c r="D19" s="21">
        <v>60.0</v>
      </c>
      <c r="E19" s="18"/>
      <c r="F19" s="18"/>
      <c r="G19" s="21">
        <v>60.0</v>
      </c>
      <c r="H19" s="18"/>
      <c r="I19" s="18"/>
      <c r="J19" s="18"/>
      <c r="K19" s="18"/>
      <c r="L19" s="18"/>
      <c r="M19" s="2"/>
    </row>
    <row r="20" ht="15.75" customHeight="1">
      <c r="A20" s="12">
        <v>44870.0</v>
      </c>
      <c r="B20" s="20"/>
      <c r="C20" s="22" t="s">
        <v>29</v>
      </c>
      <c r="D20" s="21">
        <v>43.2</v>
      </c>
      <c r="E20" s="18"/>
      <c r="F20" s="18"/>
      <c r="G20" s="21">
        <v>43.2</v>
      </c>
      <c r="H20" s="18"/>
      <c r="I20" s="18"/>
      <c r="J20" s="18"/>
      <c r="K20" s="18"/>
      <c r="L20" s="18"/>
      <c r="M20" s="2"/>
    </row>
    <row r="21" ht="15.75" customHeight="1">
      <c r="A21" s="12">
        <v>44900.0</v>
      </c>
      <c r="B21" s="20"/>
      <c r="C21" s="22" t="s">
        <v>30</v>
      </c>
      <c r="D21" s="21">
        <v>500.0</v>
      </c>
      <c r="E21" s="18"/>
      <c r="F21" s="21">
        <v>500.0</v>
      </c>
      <c r="G21" s="18"/>
      <c r="H21" s="18"/>
      <c r="I21" s="18"/>
      <c r="J21" s="18"/>
      <c r="K21" s="18"/>
      <c r="L21" s="18"/>
      <c r="M21" s="2"/>
    </row>
    <row r="22" ht="15.75" customHeight="1">
      <c r="A22" s="23" t="s">
        <v>31</v>
      </c>
      <c r="B22" s="20"/>
      <c r="C22" s="22" t="s">
        <v>32</v>
      </c>
      <c r="D22" s="21">
        <v>30.0</v>
      </c>
      <c r="E22" s="18"/>
      <c r="F22" s="18"/>
      <c r="G22" s="18"/>
      <c r="H22" s="18"/>
      <c r="I22" s="18"/>
      <c r="J22" s="18"/>
      <c r="K22" s="21">
        <v>30.0</v>
      </c>
      <c r="L22" s="18"/>
      <c r="M22" s="2"/>
    </row>
    <row r="23" ht="15.75" customHeight="1">
      <c r="A23" s="23" t="s">
        <v>31</v>
      </c>
      <c r="B23" s="20"/>
      <c r="C23" s="22" t="s">
        <v>33</v>
      </c>
      <c r="D23" s="21">
        <v>20.0</v>
      </c>
      <c r="E23" s="18"/>
      <c r="F23" s="18"/>
      <c r="G23" s="21">
        <v>20.0</v>
      </c>
      <c r="H23" s="18"/>
      <c r="I23" s="18"/>
      <c r="J23" s="18"/>
      <c r="K23" s="18"/>
      <c r="L23" s="18"/>
      <c r="M23" s="2"/>
    </row>
    <row r="24" ht="15.75" customHeight="1">
      <c r="A24" s="23" t="s">
        <v>31</v>
      </c>
      <c r="B24" s="20"/>
      <c r="C24" s="22" t="s">
        <v>34</v>
      </c>
      <c r="D24" s="21">
        <v>7.0</v>
      </c>
      <c r="E24" s="18"/>
      <c r="F24" s="18"/>
      <c r="G24" s="21">
        <v>7.0</v>
      </c>
      <c r="H24" s="18"/>
      <c r="I24" s="18"/>
      <c r="J24" s="18"/>
      <c r="K24" s="18"/>
      <c r="L24" s="18"/>
      <c r="M24" s="2"/>
    </row>
    <row r="25" ht="15.75" customHeight="1">
      <c r="A25" s="23" t="s">
        <v>35</v>
      </c>
      <c r="B25" s="20"/>
      <c r="C25" s="22" t="s">
        <v>36</v>
      </c>
      <c r="D25" s="21">
        <v>12.0</v>
      </c>
      <c r="E25" s="18"/>
      <c r="F25" s="18"/>
      <c r="G25" s="21">
        <v>12.0</v>
      </c>
      <c r="H25" s="18"/>
      <c r="I25" s="18"/>
      <c r="J25" s="18"/>
      <c r="K25" s="18"/>
      <c r="L25" s="18"/>
      <c r="M25" s="2"/>
    </row>
    <row r="26" ht="15.75" customHeight="1">
      <c r="A26" s="23" t="s">
        <v>37</v>
      </c>
      <c r="B26" s="20"/>
      <c r="C26" s="22" t="s">
        <v>38</v>
      </c>
      <c r="D26" s="21">
        <v>5.0</v>
      </c>
      <c r="E26" s="16"/>
      <c r="F26" s="16"/>
      <c r="G26" s="16"/>
      <c r="H26" s="16"/>
      <c r="I26" s="16"/>
      <c r="J26" s="16"/>
      <c r="K26" s="21">
        <v>5.0</v>
      </c>
      <c r="L26" s="16"/>
      <c r="M26" s="2"/>
    </row>
    <row r="27" ht="15.75" customHeight="1">
      <c r="A27" s="23" t="s">
        <v>37</v>
      </c>
      <c r="B27" s="20"/>
      <c r="C27" s="22" t="s">
        <v>39</v>
      </c>
      <c r="D27" s="21">
        <v>5.0</v>
      </c>
      <c r="E27" s="16"/>
      <c r="F27" s="16"/>
      <c r="G27" s="16"/>
      <c r="H27" s="16"/>
      <c r="I27" s="16"/>
      <c r="J27" s="16"/>
      <c r="K27" s="21">
        <v>5.0</v>
      </c>
      <c r="L27" s="16"/>
      <c r="M27" s="2"/>
    </row>
    <row r="28" ht="15.75" customHeight="1">
      <c r="A28" s="23" t="s">
        <v>40</v>
      </c>
      <c r="B28" s="20"/>
      <c r="C28" s="22" t="s">
        <v>41</v>
      </c>
      <c r="D28" s="21">
        <v>10.0</v>
      </c>
      <c r="E28" s="18"/>
      <c r="F28" s="18"/>
      <c r="G28" s="21">
        <v>10.0</v>
      </c>
      <c r="H28" s="16"/>
      <c r="I28" s="16"/>
      <c r="J28" s="16"/>
      <c r="K28" s="16"/>
      <c r="L28" s="16"/>
      <c r="M28" s="2"/>
    </row>
    <row r="29" ht="15.75" customHeight="1">
      <c r="A29" s="23" t="s">
        <v>42</v>
      </c>
      <c r="B29" s="20"/>
      <c r="C29" s="22" t="s">
        <v>38</v>
      </c>
      <c r="D29" s="21">
        <v>5.0</v>
      </c>
      <c r="E29" s="18"/>
      <c r="F29" s="18"/>
      <c r="G29" s="18"/>
      <c r="H29" s="16"/>
      <c r="I29" s="16"/>
      <c r="J29" s="16"/>
      <c r="K29" s="21">
        <v>5.0</v>
      </c>
      <c r="L29" s="16"/>
      <c r="M29" s="2"/>
    </row>
    <row r="30" ht="15.75" customHeight="1">
      <c r="A30" s="23" t="s">
        <v>42</v>
      </c>
      <c r="B30" s="20"/>
      <c r="C30" s="22" t="s">
        <v>24</v>
      </c>
      <c r="D30" s="21">
        <v>10.0</v>
      </c>
      <c r="E30" s="18"/>
      <c r="F30" s="18"/>
      <c r="G30" s="18"/>
      <c r="H30" s="16"/>
      <c r="I30" s="16"/>
      <c r="J30" s="16"/>
      <c r="K30" s="21">
        <v>10.0</v>
      </c>
      <c r="L30" s="16"/>
      <c r="M30" s="2"/>
    </row>
    <row r="31" ht="15.75" customHeight="1">
      <c r="A31" s="23" t="s">
        <v>43</v>
      </c>
      <c r="B31" s="20"/>
      <c r="C31" s="22" t="s">
        <v>32</v>
      </c>
      <c r="D31" s="21">
        <v>10.0</v>
      </c>
      <c r="E31" s="18"/>
      <c r="F31" s="18"/>
      <c r="G31" s="18"/>
      <c r="H31" s="16"/>
      <c r="I31" s="16"/>
      <c r="J31" s="16"/>
      <c r="K31" s="21">
        <v>10.0</v>
      </c>
      <c r="L31" s="16"/>
      <c r="M31" s="2"/>
    </row>
    <row r="32" ht="15.75" customHeight="1">
      <c r="A32" s="4" t="s">
        <v>44</v>
      </c>
      <c r="C32" s="24" t="s">
        <v>45</v>
      </c>
      <c r="D32" s="21">
        <v>15.0</v>
      </c>
      <c r="E32" s="16"/>
      <c r="F32" s="16"/>
      <c r="G32" s="21">
        <v>15.0</v>
      </c>
      <c r="H32" s="16"/>
      <c r="I32" s="16"/>
      <c r="J32" s="16"/>
      <c r="K32" s="16"/>
      <c r="L32" s="16"/>
      <c r="M32" s="2"/>
    </row>
    <row r="33" ht="15.75" customHeight="1">
      <c r="A33" s="5"/>
      <c r="D33" s="16">
        <f>SUM(D6:D32)</f>
        <v>1566.6</v>
      </c>
      <c r="E33" s="16">
        <f t="shared" ref="E33:F33" si="1">SUM(E6:E31)</f>
        <v>0</v>
      </c>
      <c r="F33" s="16">
        <f t="shared" si="1"/>
        <v>710.2</v>
      </c>
      <c r="G33" s="16">
        <f>SUM(G6:G32)</f>
        <v>278.9</v>
      </c>
      <c r="H33" s="16">
        <f t="shared" ref="H33:L33" si="2">SUM(H6:H31)</f>
        <v>0</v>
      </c>
      <c r="I33" s="16">
        <f t="shared" si="2"/>
        <v>0</v>
      </c>
      <c r="J33" s="16">
        <f t="shared" si="2"/>
        <v>270</v>
      </c>
      <c r="K33" s="16">
        <f t="shared" si="2"/>
        <v>307.5</v>
      </c>
      <c r="L33" s="16">
        <f t="shared" si="2"/>
        <v>0</v>
      </c>
      <c r="M33" s="14">
        <f>SUM(E33:L33)</f>
        <v>1566.6</v>
      </c>
    </row>
    <row r="34" ht="15.75" customHeight="1">
      <c r="A34" s="5"/>
      <c r="D34" s="25"/>
      <c r="E34" s="25"/>
      <c r="F34" s="25"/>
      <c r="G34" s="25"/>
      <c r="H34" s="25"/>
      <c r="I34" s="25"/>
      <c r="J34" s="25"/>
      <c r="K34" s="25"/>
      <c r="L34" s="25"/>
      <c r="M34" s="2"/>
    </row>
    <row r="35" ht="15.75" customHeight="1">
      <c r="A35" s="5"/>
      <c r="D35" s="25"/>
      <c r="E35" s="25"/>
      <c r="F35" s="25"/>
      <c r="G35" s="25"/>
      <c r="H35" s="25"/>
      <c r="I35" s="25"/>
      <c r="J35" s="25"/>
      <c r="K35" s="25"/>
      <c r="L35" s="25"/>
      <c r="M35" s="2"/>
    </row>
    <row r="36" ht="15.75" customHeight="1">
      <c r="A36" s="5"/>
      <c r="D36" s="25"/>
      <c r="E36" s="25"/>
      <c r="F36" s="25"/>
      <c r="G36" s="25"/>
      <c r="H36" s="25"/>
      <c r="I36" s="25"/>
      <c r="J36" s="25"/>
      <c r="K36" s="25"/>
      <c r="L36" s="25"/>
      <c r="M36" s="2"/>
    </row>
    <row r="37" ht="15.75" customHeight="1">
      <c r="A37" s="5"/>
      <c r="D37" s="25"/>
      <c r="E37" s="25"/>
      <c r="F37" s="25"/>
      <c r="G37" s="25"/>
      <c r="H37" s="25"/>
      <c r="I37" s="25"/>
      <c r="J37" s="25"/>
      <c r="K37" s="25"/>
      <c r="L37" s="25"/>
      <c r="M37" s="2"/>
    </row>
    <row r="38" ht="15.75" customHeight="1">
      <c r="A38" s="5"/>
      <c r="D38" s="25"/>
      <c r="E38" s="25"/>
      <c r="F38" s="25"/>
      <c r="G38" s="25"/>
      <c r="H38" s="25"/>
      <c r="I38" s="25"/>
      <c r="J38" s="25"/>
      <c r="K38" s="25"/>
      <c r="L38" s="25"/>
      <c r="M38" s="2"/>
    </row>
    <row r="39" ht="15.75" customHeight="1">
      <c r="A39" s="5"/>
      <c r="D39" s="25"/>
      <c r="E39" s="25"/>
      <c r="F39" s="25"/>
      <c r="G39" s="25"/>
      <c r="H39" s="25"/>
      <c r="I39" s="25"/>
      <c r="J39" s="25"/>
      <c r="K39" s="25"/>
      <c r="L39" s="25"/>
      <c r="M39" s="2"/>
    </row>
    <row r="40" ht="15.75" customHeight="1">
      <c r="A40" s="5"/>
      <c r="D40" s="25"/>
      <c r="E40" s="25"/>
      <c r="F40" s="25"/>
      <c r="G40" s="25"/>
      <c r="H40" s="25"/>
      <c r="I40" s="25"/>
      <c r="J40" s="25"/>
      <c r="K40" s="25"/>
      <c r="L40" s="25"/>
      <c r="M40" s="2"/>
    </row>
    <row r="41" ht="15.75" customHeight="1">
      <c r="A41" s="5"/>
      <c r="D41" s="2"/>
    </row>
    <row r="42" ht="15.75" customHeight="1">
      <c r="A42" s="5"/>
      <c r="D42" s="2"/>
    </row>
    <row r="43" ht="15.75" customHeight="1">
      <c r="A43" s="5"/>
      <c r="D43" s="2"/>
    </row>
    <row r="44" ht="15.75" customHeight="1">
      <c r="A44" s="5"/>
      <c r="D44" s="2"/>
    </row>
    <row r="45" ht="15.75" customHeight="1">
      <c r="A45" s="5"/>
      <c r="D45" s="2"/>
    </row>
    <row r="46" ht="15.75" customHeight="1">
      <c r="A46" s="5"/>
      <c r="D46" s="2"/>
    </row>
    <row r="47" ht="15.75" customHeight="1">
      <c r="A47" s="5"/>
      <c r="D47" s="2"/>
    </row>
    <row r="48" ht="15.75" customHeight="1">
      <c r="A48" s="5"/>
      <c r="D48" s="2"/>
    </row>
    <row r="49" ht="15.75" customHeight="1">
      <c r="A49" s="5"/>
      <c r="D49" s="2"/>
    </row>
    <row r="50" ht="15.75" customHeight="1">
      <c r="A50" s="5"/>
      <c r="D50" s="2"/>
    </row>
    <row r="51" ht="15.75" customHeight="1">
      <c r="A51" s="5"/>
      <c r="D51" s="2"/>
    </row>
    <row r="52" ht="15.75" customHeight="1">
      <c r="A52" s="5"/>
      <c r="D52" s="2"/>
    </row>
    <row r="53" ht="15.75" customHeight="1">
      <c r="A53" s="5"/>
      <c r="D53" s="2"/>
    </row>
    <row r="54" ht="15.75" customHeight="1">
      <c r="A54" s="5"/>
      <c r="D54" s="2"/>
    </row>
    <row r="55" ht="15.75" customHeight="1">
      <c r="A55" s="5"/>
      <c r="D55" s="2"/>
    </row>
    <row r="56" ht="15.75" customHeight="1">
      <c r="A56" s="5"/>
      <c r="D56" s="2"/>
    </row>
    <row r="57" ht="15.75" customHeight="1">
      <c r="A57" s="5"/>
      <c r="D57" s="2"/>
    </row>
    <row r="58" ht="15.75" customHeight="1">
      <c r="A58" s="5"/>
      <c r="D58" s="2"/>
    </row>
    <row r="59" ht="15.75" customHeight="1">
      <c r="A59" s="5"/>
      <c r="D59" s="2"/>
    </row>
    <row r="60" ht="15.75" customHeight="1">
      <c r="A60" s="5"/>
      <c r="D60" s="2"/>
    </row>
    <row r="61" ht="15.75" customHeight="1">
      <c r="A61" s="5"/>
      <c r="D61" s="2"/>
    </row>
    <row r="62" ht="15.75" customHeight="1">
      <c r="A62" s="5"/>
      <c r="D62" s="2"/>
    </row>
    <row r="63" ht="15.75" customHeight="1">
      <c r="A63" s="5"/>
      <c r="D63" s="2"/>
    </row>
    <row r="64" ht="15.75" customHeight="1">
      <c r="A64" s="5"/>
      <c r="D64" s="2"/>
    </row>
    <row r="65" ht="15.75" customHeight="1">
      <c r="A65" s="5"/>
      <c r="D65" s="2"/>
    </row>
    <row r="66" ht="15.75" customHeight="1">
      <c r="A66" s="5"/>
      <c r="D66" s="2"/>
    </row>
    <row r="67" ht="15.75" customHeight="1">
      <c r="A67" s="5"/>
      <c r="D67" s="2"/>
    </row>
    <row r="68" ht="15.75" customHeight="1">
      <c r="A68" s="5"/>
      <c r="D68" s="2"/>
    </row>
    <row r="69" ht="15.75" customHeight="1">
      <c r="A69" s="5"/>
      <c r="D69" s="2"/>
    </row>
    <row r="70" ht="15.75" customHeight="1">
      <c r="A70" s="5"/>
      <c r="D70" s="2"/>
    </row>
    <row r="71" ht="15.75" customHeight="1">
      <c r="A71" s="5"/>
      <c r="D71" s="2"/>
    </row>
    <row r="72" ht="15.75" customHeight="1">
      <c r="A72" s="5"/>
      <c r="D72" s="2"/>
    </row>
    <row r="73" ht="15.75" customHeight="1">
      <c r="A73" s="5"/>
      <c r="D73" s="2"/>
    </row>
    <row r="74" ht="15.75" customHeight="1">
      <c r="A74" s="5"/>
      <c r="D74" s="2"/>
    </row>
    <row r="75" ht="15.75" customHeight="1">
      <c r="A75" s="5"/>
      <c r="D75" s="2"/>
    </row>
    <row r="76" ht="15.75" customHeight="1">
      <c r="A76" s="5"/>
      <c r="D76" s="2"/>
    </row>
    <row r="77" ht="15.75" customHeight="1">
      <c r="A77" s="5"/>
      <c r="D77" s="2"/>
    </row>
    <row r="78" ht="15.75" customHeight="1">
      <c r="A78" s="5"/>
      <c r="D78" s="2"/>
    </row>
    <row r="79" ht="15.75" customHeight="1">
      <c r="A79" s="5"/>
      <c r="D79" s="2"/>
    </row>
    <row r="80" ht="15.75" customHeight="1">
      <c r="A80" s="5"/>
      <c r="D80" s="2"/>
    </row>
    <row r="81" ht="15.75" customHeight="1">
      <c r="A81" s="5"/>
      <c r="D81" s="2"/>
    </row>
    <row r="82" ht="15.75" customHeight="1">
      <c r="A82" s="5"/>
      <c r="D82" s="2"/>
    </row>
    <row r="83" ht="15.75" customHeight="1">
      <c r="A83" s="5"/>
      <c r="D83" s="2"/>
    </row>
    <row r="84" ht="15.75" customHeight="1">
      <c r="A84" s="5"/>
      <c r="D84" s="2"/>
    </row>
    <row r="85" ht="15.75" customHeight="1">
      <c r="A85" s="5"/>
      <c r="D85" s="2"/>
    </row>
    <row r="86" ht="15.75" customHeight="1">
      <c r="A86" s="5"/>
      <c r="D86" s="2"/>
    </row>
    <row r="87" ht="15.75" customHeight="1">
      <c r="A87" s="5"/>
      <c r="D87" s="2"/>
    </row>
    <row r="88" ht="15.75" customHeight="1">
      <c r="A88" s="5"/>
      <c r="D88" s="2"/>
    </row>
    <row r="89" ht="15.75" customHeight="1">
      <c r="A89" s="5"/>
      <c r="D89" s="2"/>
    </row>
    <row r="90" ht="15.75" customHeight="1">
      <c r="A90" s="5"/>
      <c r="D90" s="2"/>
    </row>
    <row r="91" ht="15.75" customHeight="1">
      <c r="A91" s="5"/>
      <c r="D91" s="2"/>
    </row>
    <row r="92" ht="15.75" customHeight="1">
      <c r="A92" s="5"/>
      <c r="D92" s="2"/>
    </row>
    <row r="93" ht="15.75" customHeight="1">
      <c r="A93" s="5"/>
      <c r="D93" s="2"/>
    </row>
    <row r="94" ht="15.75" customHeight="1">
      <c r="A94" s="5"/>
      <c r="D94" s="2"/>
    </row>
    <row r="95" ht="15.75" customHeight="1">
      <c r="A95" s="5"/>
      <c r="D95" s="2"/>
    </row>
    <row r="96" ht="15.75" customHeight="1">
      <c r="A96" s="5"/>
      <c r="D96" s="2"/>
    </row>
    <row r="97" ht="15.75" customHeight="1">
      <c r="A97" s="5"/>
      <c r="D97" s="2"/>
    </row>
    <row r="98" ht="15.75" customHeight="1">
      <c r="A98" s="5"/>
      <c r="D98" s="2"/>
    </row>
    <row r="99" ht="15.75" customHeight="1">
      <c r="A99" s="5"/>
      <c r="D99" s="2"/>
    </row>
    <row r="100" ht="15.75" customHeight="1">
      <c r="A100" s="5"/>
      <c r="D100" s="2"/>
    </row>
    <row r="101" ht="15.75" customHeight="1">
      <c r="A101" s="5"/>
      <c r="D101" s="2"/>
    </row>
    <row r="102" ht="15.75" customHeight="1">
      <c r="A102" s="5"/>
      <c r="D102" s="2"/>
    </row>
    <row r="103" ht="15.75" customHeight="1">
      <c r="A103" s="5"/>
      <c r="D103" s="2"/>
    </row>
    <row r="104" ht="15.75" customHeight="1">
      <c r="A104" s="5"/>
      <c r="D104" s="2"/>
    </row>
    <row r="105" ht="15.75" customHeight="1">
      <c r="A105" s="5"/>
      <c r="D105" s="2"/>
    </row>
    <row r="106" ht="15.75" customHeight="1">
      <c r="A106" s="5"/>
      <c r="D106" s="2"/>
    </row>
    <row r="107" ht="15.75" customHeight="1">
      <c r="A107" s="5"/>
      <c r="D107" s="2"/>
    </row>
    <row r="108" ht="15.75" customHeight="1">
      <c r="A108" s="5"/>
      <c r="D108" s="2"/>
    </row>
    <row r="109" ht="15.75" customHeight="1">
      <c r="A109" s="5"/>
      <c r="D109" s="2"/>
    </row>
    <row r="110" ht="15.75" customHeight="1">
      <c r="A110" s="5"/>
      <c r="D110" s="2"/>
    </row>
    <row r="111" ht="15.75" customHeight="1">
      <c r="A111" s="5"/>
      <c r="D111" s="2"/>
    </row>
    <row r="112" ht="15.75" customHeight="1">
      <c r="A112" s="5"/>
      <c r="D112" s="2"/>
    </row>
    <row r="113" ht="15.75" customHeight="1">
      <c r="A113" s="5"/>
      <c r="D113" s="2"/>
    </row>
    <row r="114" ht="15.75" customHeight="1">
      <c r="A114" s="5"/>
      <c r="D114" s="2"/>
    </row>
    <row r="115" ht="15.75" customHeight="1">
      <c r="A115" s="5"/>
      <c r="D115" s="2"/>
    </row>
    <row r="116" ht="15.75" customHeight="1">
      <c r="A116" s="5"/>
      <c r="D116" s="2"/>
    </row>
    <row r="117" ht="15.75" customHeight="1">
      <c r="A117" s="5"/>
      <c r="D117" s="2"/>
    </row>
    <row r="118" ht="15.75" customHeight="1">
      <c r="A118" s="5"/>
      <c r="D118" s="2"/>
    </row>
    <row r="119" ht="15.75" customHeight="1">
      <c r="A119" s="5"/>
      <c r="D119" s="2"/>
    </row>
    <row r="120" ht="15.75" customHeight="1">
      <c r="A120" s="5"/>
      <c r="D120" s="2"/>
    </row>
    <row r="121" ht="15.75" customHeight="1">
      <c r="A121" s="5"/>
      <c r="D121" s="2"/>
    </row>
    <row r="122" ht="15.75" customHeight="1">
      <c r="A122" s="5"/>
      <c r="D122" s="2"/>
    </row>
    <row r="123" ht="15.75" customHeight="1">
      <c r="A123" s="5"/>
      <c r="D123" s="2"/>
    </row>
    <row r="124" ht="15.75" customHeight="1">
      <c r="A124" s="5"/>
      <c r="D124" s="2"/>
    </row>
    <row r="125" ht="15.75" customHeight="1">
      <c r="A125" s="5"/>
      <c r="D125" s="2"/>
    </row>
    <row r="126" ht="15.75" customHeight="1">
      <c r="A126" s="5"/>
      <c r="D126" s="2"/>
    </row>
    <row r="127" ht="15.75" customHeight="1">
      <c r="A127" s="5"/>
      <c r="D127" s="2"/>
    </row>
    <row r="128" ht="15.75" customHeight="1">
      <c r="A128" s="5"/>
      <c r="D128" s="2"/>
    </row>
    <row r="129" ht="15.75" customHeight="1">
      <c r="A129" s="5"/>
      <c r="D129" s="2"/>
    </row>
    <row r="130" ht="15.75" customHeight="1">
      <c r="A130" s="5"/>
      <c r="D130" s="2"/>
    </row>
    <row r="131" ht="15.75" customHeight="1">
      <c r="A131" s="5"/>
      <c r="D131" s="2"/>
    </row>
    <row r="132" ht="15.75" customHeight="1">
      <c r="A132" s="5"/>
      <c r="D132" s="2"/>
    </row>
    <row r="133" ht="15.75" customHeight="1">
      <c r="A133" s="5"/>
      <c r="D133" s="2"/>
    </row>
    <row r="134" ht="15.75" customHeight="1">
      <c r="A134" s="5"/>
      <c r="D134" s="2"/>
    </row>
    <row r="135" ht="15.75" customHeight="1">
      <c r="A135" s="5"/>
      <c r="D135" s="2"/>
    </row>
    <row r="136" ht="15.75" customHeight="1">
      <c r="A136" s="5"/>
      <c r="D136" s="2"/>
    </row>
    <row r="137" ht="15.75" customHeight="1">
      <c r="A137" s="5"/>
      <c r="D137" s="2"/>
    </row>
    <row r="138" ht="15.75" customHeight="1">
      <c r="A138" s="5"/>
      <c r="D138" s="2"/>
    </row>
    <row r="139" ht="15.75" customHeight="1">
      <c r="A139" s="5"/>
      <c r="D139" s="2"/>
    </row>
    <row r="140" ht="15.75" customHeight="1">
      <c r="A140" s="5"/>
      <c r="D140" s="2"/>
    </row>
    <row r="141" ht="15.75" customHeight="1">
      <c r="A141" s="5"/>
      <c r="D141" s="2"/>
    </row>
    <row r="142" ht="15.75" customHeight="1">
      <c r="A142" s="5"/>
      <c r="D142" s="2"/>
    </row>
    <row r="143" ht="15.75" customHeight="1">
      <c r="A143" s="5"/>
      <c r="D143" s="2"/>
    </row>
    <row r="144" ht="15.75" customHeight="1">
      <c r="A144" s="5"/>
      <c r="D144" s="2"/>
    </row>
    <row r="145" ht="15.75" customHeight="1">
      <c r="A145" s="5"/>
      <c r="D145" s="2"/>
    </row>
    <row r="146" ht="15.75" customHeight="1">
      <c r="A146" s="5"/>
      <c r="D146" s="2"/>
    </row>
    <row r="147" ht="15.75" customHeight="1">
      <c r="A147" s="5"/>
      <c r="D147" s="2"/>
    </row>
    <row r="148" ht="15.75" customHeight="1">
      <c r="A148" s="5"/>
      <c r="D148" s="2"/>
    </row>
    <row r="149" ht="15.75" customHeight="1">
      <c r="A149" s="5"/>
      <c r="D149" s="2"/>
    </row>
    <row r="150" ht="15.75" customHeight="1">
      <c r="A150" s="5"/>
      <c r="D150" s="2"/>
    </row>
    <row r="151" ht="15.75" customHeight="1">
      <c r="A151" s="5"/>
      <c r="D151" s="2"/>
    </row>
    <row r="152" ht="15.75" customHeight="1">
      <c r="A152" s="5"/>
      <c r="D152" s="2"/>
    </row>
    <row r="153" ht="15.75" customHeight="1">
      <c r="A153" s="5"/>
      <c r="D153" s="2"/>
    </row>
    <row r="154" ht="15.75" customHeight="1">
      <c r="A154" s="5"/>
      <c r="D154" s="2"/>
    </row>
    <row r="155" ht="15.75" customHeight="1">
      <c r="A155" s="5"/>
      <c r="D155" s="2"/>
    </row>
    <row r="156" ht="15.75" customHeight="1">
      <c r="A156" s="5"/>
      <c r="D156" s="2"/>
    </row>
    <row r="157" ht="15.75" customHeight="1">
      <c r="A157" s="5"/>
      <c r="D157" s="2"/>
    </row>
    <row r="158" ht="15.75" customHeight="1">
      <c r="A158" s="5"/>
      <c r="D158" s="2"/>
    </row>
    <row r="159" ht="15.75" customHeight="1">
      <c r="A159" s="5"/>
      <c r="D159" s="2"/>
    </row>
    <row r="160" ht="15.75" customHeight="1">
      <c r="A160" s="5"/>
      <c r="D160" s="2"/>
    </row>
    <row r="161" ht="15.75" customHeight="1">
      <c r="A161" s="5"/>
      <c r="D161" s="2"/>
    </row>
    <row r="162" ht="15.75" customHeight="1">
      <c r="A162" s="5"/>
      <c r="D162" s="2"/>
    </row>
    <row r="163" ht="15.75" customHeight="1">
      <c r="A163" s="5"/>
      <c r="D163" s="2"/>
    </row>
    <row r="164" ht="15.75" customHeight="1">
      <c r="A164" s="5"/>
      <c r="D164" s="2"/>
    </row>
    <row r="165" ht="15.75" customHeight="1">
      <c r="A165" s="5"/>
      <c r="D165" s="2"/>
    </row>
    <row r="166" ht="15.75" customHeight="1">
      <c r="A166" s="5"/>
      <c r="D166" s="2"/>
    </row>
    <row r="167" ht="15.75" customHeight="1">
      <c r="A167" s="5"/>
      <c r="D167" s="2"/>
    </row>
    <row r="168" ht="15.75" customHeight="1">
      <c r="A168" s="5"/>
      <c r="D168" s="2"/>
    </row>
    <row r="169" ht="15.75" customHeight="1">
      <c r="A169" s="5"/>
      <c r="D169" s="2"/>
    </row>
    <row r="170" ht="15.75" customHeight="1">
      <c r="A170" s="5"/>
      <c r="D170" s="2"/>
    </row>
    <row r="171" ht="15.75" customHeight="1">
      <c r="A171" s="5"/>
      <c r="D171" s="2"/>
    </row>
    <row r="172" ht="15.75" customHeight="1">
      <c r="A172" s="5"/>
      <c r="D172" s="2"/>
    </row>
    <row r="173" ht="15.75" customHeight="1">
      <c r="A173" s="5"/>
      <c r="D173" s="2"/>
    </row>
    <row r="174" ht="15.75" customHeight="1">
      <c r="A174" s="5"/>
      <c r="D174" s="2"/>
    </row>
    <row r="175" ht="15.75" customHeight="1">
      <c r="A175" s="5"/>
      <c r="D175" s="2"/>
    </row>
    <row r="176" ht="15.75" customHeight="1">
      <c r="A176" s="5"/>
      <c r="D176" s="2"/>
    </row>
    <row r="177" ht="15.75" customHeight="1">
      <c r="A177" s="5"/>
      <c r="D177" s="2"/>
    </row>
    <row r="178" ht="15.75" customHeight="1">
      <c r="A178" s="5"/>
      <c r="D178" s="2"/>
    </row>
    <row r="179" ht="15.75" customHeight="1">
      <c r="A179" s="5"/>
      <c r="D179" s="2"/>
    </row>
    <row r="180" ht="15.75" customHeight="1">
      <c r="A180" s="5"/>
      <c r="D180" s="2"/>
    </row>
    <row r="181" ht="15.75" customHeight="1">
      <c r="A181" s="5"/>
      <c r="D181" s="2"/>
    </row>
    <row r="182" ht="15.75" customHeight="1">
      <c r="A182" s="5"/>
      <c r="D182" s="2"/>
    </row>
    <row r="183" ht="15.75" customHeight="1">
      <c r="A183" s="5"/>
      <c r="D183" s="2"/>
    </row>
    <row r="184" ht="15.75" customHeight="1">
      <c r="A184" s="5"/>
      <c r="D184" s="2"/>
    </row>
    <row r="185" ht="15.75" customHeight="1">
      <c r="A185" s="5"/>
      <c r="D185" s="2"/>
    </row>
    <row r="186" ht="15.75" customHeight="1">
      <c r="A186" s="5"/>
      <c r="D186" s="2"/>
    </row>
    <row r="187" ht="15.75" customHeight="1">
      <c r="A187" s="5"/>
      <c r="D187" s="2"/>
    </row>
    <row r="188" ht="15.75" customHeight="1">
      <c r="A188" s="5"/>
      <c r="D188" s="2"/>
    </row>
    <row r="189" ht="15.75" customHeight="1">
      <c r="A189" s="5"/>
      <c r="D189" s="2"/>
    </row>
    <row r="190" ht="15.75" customHeight="1">
      <c r="A190" s="5"/>
      <c r="D190" s="2"/>
    </row>
    <row r="191" ht="15.75" customHeight="1">
      <c r="A191" s="5"/>
      <c r="D191" s="2"/>
    </row>
    <row r="192" ht="15.75" customHeight="1">
      <c r="A192" s="5"/>
      <c r="D192" s="2"/>
    </row>
    <row r="193" ht="15.75" customHeight="1">
      <c r="A193" s="5"/>
      <c r="D193" s="2"/>
    </row>
    <row r="194" ht="15.75" customHeight="1">
      <c r="A194" s="5"/>
      <c r="D194" s="2"/>
    </row>
    <row r="195" ht="15.75" customHeight="1">
      <c r="A195" s="5"/>
      <c r="D195" s="2"/>
    </row>
    <row r="196" ht="15.75" customHeight="1">
      <c r="A196" s="5"/>
      <c r="D196" s="2"/>
    </row>
    <row r="197" ht="15.75" customHeight="1">
      <c r="A197" s="5"/>
      <c r="D197" s="2"/>
    </row>
    <row r="198" ht="15.75" customHeight="1">
      <c r="A198" s="5"/>
      <c r="D198" s="2"/>
    </row>
    <row r="199" ht="15.75" customHeight="1">
      <c r="A199" s="5"/>
      <c r="D199" s="2"/>
    </row>
    <row r="200" ht="15.75" customHeight="1">
      <c r="A200" s="5"/>
      <c r="D200" s="2"/>
    </row>
    <row r="201" ht="15.75" customHeight="1">
      <c r="A201" s="5"/>
      <c r="D201" s="2"/>
    </row>
    <row r="202" ht="15.75" customHeight="1">
      <c r="A202" s="5"/>
      <c r="D202" s="2"/>
    </row>
    <row r="203" ht="15.75" customHeight="1">
      <c r="A203" s="5"/>
      <c r="D203" s="2"/>
    </row>
    <row r="204" ht="15.75" customHeight="1">
      <c r="A204" s="5"/>
      <c r="D204" s="2"/>
    </row>
    <row r="205" ht="15.75" customHeight="1">
      <c r="A205" s="5"/>
      <c r="D205" s="2"/>
    </row>
    <row r="206" ht="15.75" customHeight="1">
      <c r="A206" s="5"/>
      <c r="D206" s="2"/>
    </row>
    <row r="207" ht="15.75" customHeight="1">
      <c r="A207" s="5"/>
      <c r="D207" s="2"/>
    </row>
    <row r="208" ht="15.75" customHeight="1">
      <c r="A208" s="5"/>
      <c r="D208" s="2"/>
    </row>
    <row r="209" ht="15.75" customHeight="1">
      <c r="A209" s="5"/>
      <c r="D209" s="2"/>
    </row>
    <row r="210" ht="15.75" customHeight="1">
      <c r="A210" s="5"/>
      <c r="D210" s="2"/>
    </row>
    <row r="211" ht="15.75" customHeight="1">
      <c r="A211" s="5"/>
      <c r="D211" s="2"/>
    </row>
    <row r="212" ht="15.75" customHeight="1">
      <c r="A212" s="5"/>
      <c r="D212" s="2"/>
    </row>
    <row r="213" ht="15.75" customHeight="1">
      <c r="A213" s="5"/>
      <c r="D213" s="2"/>
    </row>
    <row r="214" ht="15.75" customHeight="1">
      <c r="A214" s="5"/>
      <c r="D214" s="2"/>
    </row>
    <row r="215" ht="15.75" customHeight="1">
      <c r="A215" s="5"/>
      <c r="D215" s="2"/>
    </row>
    <row r="216" ht="15.75" customHeight="1">
      <c r="A216" s="5"/>
      <c r="D216" s="2"/>
    </row>
    <row r="217" ht="15.75" customHeight="1">
      <c r="A217" s="5"/>
      <c r="D217" s="2"/>
    </row>
    <row r="218" ht="15.75" customHeight="1">
      <c r="A218" s="5"/>
      <c r="D218" s="2"/>
    </row>
    <row r="219" ht="15.75" customHeight="1">
      <c r="A219" s="5"/>
      <c r="D219" s="2"/>
    </row>
    <row r="220" ht="15.75" customHeight="1">
      <c r="A220" s="5"/>
      <c r="D220" s="2"/>
    </row>
    <row r="221" ht="15.75" customHeight="1">
      <c r="A221" s="5"/>
      <c r="D221" s="2"/>
    </row>
    <row r="222" ht="15.75" customHeight="1">
      <c r="A222" s="5"/>
      <c r="D222" s="2"/>
    </row>
    <row r="223" ht="15.75" customHeight="1">
      <c r="A223" s="5"/>
      <c r="D223" s="2"/>
    </row>
    <row r="224" ht="15.75" customHeight="1">
      <c r="A224" s="5"/>
      <c r="D224" s="2"/>
    </row>
    <row r="225" ht="15.75" customHeight="1">
      <c r="A225" s="5"/>
      <c r="D225" s="2"/>
    </row>
    <row r="226" ht="15.75" customHeight="1">
      <c r="A226" s="5"/>
      <c r="D226" s="2"/>
    </row>
    <row r="227" ht="15.75" customHeight="1">
      <c r="A227" s="5"/>
      <c r="D227" s="2"/>
    </row>
    <row r="228" ht="15.75" customHeight="1">
      <c r="A228" s="5"/>
      <c r="D228" s="2"/>
    </row>
    <row r="229" ht="15.75" customHeight="1">
      <c r="A229" s="5"/>
      <c r="D229" s="2"/>
    </row>
    <row r="230" ht="15.75" customHeight="1">
      <c r="A230" s="5"/>
      <c r="D230" s="2"/>
    </row>
    <row r="231" ht="15.75" customHeight="1">
      <c r="A231" s="5"/>
      <c r="D231" s="2"/>
    </row>
    <row r="232" ht="15.75" customHeight="1">
      <c r="A232" s="5"/>
      <c r="D232" s="2"/>
    </row>
    <row r="233" ht="15.75" customHeight="1">
      <c r="A233" s="5"/>
      <c r="D233" s="2"/>
    </row>
    <row r="234" ht="15.75" customHeight="1">
      <c r="A234" s="5"/>
      <c r="D234" s="2"/>
    </row>
    <row r="235" ht="15.75" customHeight="1">
      <c r="A235" s="5"/>
      <c r="D235" s="2"/>
    </row>
    <row r="236" ht="15.75" customHeight="1">
      <c r="A236" s="5"/>
      <c r="D236" s="2"/>
    </row>
    <row r="237" ht="15.75" customHeight="1">
      <c r="A237" s="5"/>
      <c r="D237" s="2"/>
    </row>
    <row r="238" ht="15.75" customHeight="1">
      <c r="A238" s="5"/>
      <c r="D238" s="2"/>
    </row>
    <row r="239" ht="15.75" customHeight="1">
      <c r="A239" s="5"/>
      <c r="D239" s="2"/>
    </row>
    <row r="240" ht="15.75" customHeight="1">
      <c r="A240" s="5"/>
      <c r="D240" s="2"/>
    </row>
    <row r="241" ht="15.75" customHeight="1">
      <c r="A241" s="5"/>
      <c r="D241" s="2"/>
    </row>
    <row r="242" ht="15.75" customHeight="1">
      <c r="A242" s="5"/>
      <c r="D242" s="2"/>
    </row>
    <row r="243" ht="15.75" customHeight="1">
      <c r="A243" s="5"/>
      <c r="D243" s="2"/>
    </row>
    <row r="244" ht="15.75" customHeight="1">
      <c r="A244" s="5"/>
      <c r="D244" s="2"/>
    </row>
    <row r="245" ht="15.75" customHeight="1">
      <c r="A245" s="5"/>
      <c r="D245" s="2"/>
    </row>
    <row r="246" ht="15.75" customHeight="1">
      <c r="A246" s="5"/>
      <c r="D246" s="2"/>
    </row>
    <row r="247" ht="15.75" customHeight="1">
      <c r="A247" s="5"/>
      <c r="D247" s="2"/>
    </row>
    <row r="248" ht="15.75" customHeight="1">
      <c r="A248" s="5"/>
      <c r="D248" s="2"/>
    </row>
    <row r="249" ht="15.75" customHeight="1">
      <c r="A249" s="5"/>
      <c r="D249" s="2"/>
    </row>
    <row r="250" ht="15.75" customHeight="1">
      <c r="A250" s="5"/>
      <c r="D250" s="2"/>
    </row>
    <row r="251" ht="15.75" customHeight="1">
      <c r="A251" s="5"/>
      <c r="D251" s="2"/>
    </row>
    <row r="252" ht="15.75" customHeight="1">
      <c r="A252" s="5"/>
      <c r="D252" s="2"/>
    </row>
    <row r="253" ht="15.75" customHeight="1">
      <c r="A253" s="5"/>
      <c r="D253" s="2"/>
    </row>
    <row r="254" ht="15.75" customHeight="1">
      <c r="A254" s="5"/>
      <c r="D254" s="2"/>
    </row>
    <row r="255" ht="15.75" customHeight="1">
      <c r="A255" s="5"/>
      <c r="D255" s="2"/>
    </row>
    <row r="256" ht="15.75" customHeight="1">
      <c r="A256" s="5"/>
      <c r="D256" s="2"/>
    </row>
    <row r="257" ht="15.75" customHeight="1">
      <c r="A257" s="5"/>
      <c r="D257" s="2"/>
    </row>
    <row r="258" ht="15.75" customHeight="1">
      <c r="A258" s="5"/>
      <c r="D258" s="2"/>
    </row>
    <row r="259" ht="15.75" customHeight="1">
      <c r="A259" s="5"/>
      <c r="D259" s="2"/>
    </row>
    <row r="260" ht="15.75" customHeight="1">
      <c r="A260" s="5"/>
      <c r="D260" s="2"/>
    </row>
    <row r="261" ht="15.75" customHeight="1">
      <c r="A261" s="5"/>
      <c r="D261" s="2"/>
    </row>
    <row r="262" ht="15.75" customHeight="1">
      <c r="A262" s="5"/>
      <c r="D262" s="2"/>
    </row>
    <row r="263" ht="15.75" customHeight="1">
      <c r="A263" s="5"/>
      <c r="D263" s="2"/>
    </row>
    <row r="264" ht="15.75" customHeight="1">
      <c r="A264" s="5"/>
      <c r="D264" s="2"/>
    </row>
    <row r="265" ht="15.75" customHeight="1">
      <c r="A265" s="5"/>
      <c r="D265" s="2"/>
    </row>
    <row r="266" ht="15.75" customHeight="1">
      <c r="A266" s="5"/>
      <c r="D266" s="2"/>
    </row>
    <row r="267" ht="15.75" customHeight="1">
      <c r="A267" s="5"/>
      <c r="D267" s="2"/>
    </row>
    <row r="268" ht="15.75" customHeight="1">
      <c r="A268" s="5"/>
      <c r="D268" s="2"/>
    </row>
    <row r="269" ht="15.75" customHeight="1">
      <c r="A269" s="5"/>
      <c r="D269" s="2"/>
    </row>
    <row r="270" ht="15.75" customHeight="1">
      <c r="A270" s="5"/>
      <c r="D270" s="2"/>
    </row>
    <row r="271" ht="15.75" customHeight="1">
      <c r="A271" s="5"/>
      <c r="D271" s="2"/>
    </row>
    <row r="272" ht="15.75" customHeight="1">
      <c r="A272" s="5"/>
      <c r="D272" s="2"/>
    </row>
    <row r="273" ht="15.75" customHeight="1">
      <c r="A273" s="5"/>
      <c r="D273" s="2"/>
    </row>
    <row r="274" ht="15.75" customHeight="1">
      <c r="A274" s="5"/>
      <c r="D274" s="2"/>
    </row>
    <row r="275" ht="15.75" customHeight="1">
      <c r="A275" s="5"/>
      <c r="D275" s="2"/>
    </row>
    <row r="276" ht="15.75" customHeight="1">
      <c r="A276" s="5"/>
      <c r="D276" s="2"/>
    </row>
    <row r="277" ht="15.75" customHeight="1">
      <c r="A277" s="5"/>
      <c r="D277" s="2"/>
    </row>
    <row r="278" ht="15.75" customHeight="1">
      <c r="A278" s="5"/>
      <c r="D278" s="2"/>
    </row>
    <row r="279" ht="15.75" customHeight="1">
      <c r="A279" s="5"/>
      <c r="D279" s="2"/>
    </row>
    <row r="280" ht="15.75" customHeight="1">
      <c r="A280" s="5"/>
      <c r="D280" s="2"/>
    </row>
    <row r="281" ht="15.75" customHeight="1">
      <c r="A281" s="5"/>
      <c r="D281" s="2"/>
    </row>
    <row r="282" ht="15.75" customHeight="1">
      <c r="A282" s="5"/>
      <c r="D282" s="2"/>
    </row>
    <row r="283" ht="15.75" customHeight="1">
      <c r="A283" s="5"/>
      <c r="D283" s="2"/>
    </row>
    <row r="284" ht="15.75" customHeight="1">
      <c r="A284" s="5"/>
      <c r="D284" s="2"/>
    </row>
    <row r="285" ht="15.75" customHeight="1">
      <c r="A285" s="5"/>
      <c r="D285" s="2"/>
    </row>
    <row r="286" ht="15.75" customHeight="1">
      <c r="A286" s="5"/>
      <c r="D286" s="2"/>
    </row>
    <row r="287" ht="15.75" customHeight="1">
      <c r="A287" s="5"/>
      <c r="D287" s="2"/>
    </row>
    <row r="288" ht="15.75" customHeight="1">
      <c r="A288" s="5"/>
      <c r="D288" s="2"/>
    </row>
    <row r="289" ht="15.75" customHeight="1">
      <c r="A289" s="5"/>
      <c r="D289" s="2"/>
    </row>
    <row r="290" ht="15.75" customHeight="1">
      <c r="A290" s="5"/>
      <c r="D290" s="2"/>
    </row>
    <row r="291" ht="15.75" customHeight="1">
      <c r="A291" s="5"/>
      <c r="D291" s="2"/>
    </row>
    <row r="292" ht="15.75" customHeight="1">
      <c r="A292" s="5"/>
      <c r="D292" s="2"/>
    </row>
    <row r="293" ht="15.75" customHeight="1">
      <c r="A293" s="5"/>
      <c r="D293" s="2"/>
    </row>
    <row r="294" ht="15.75" customHeight="1">
      <c r="A294" s="5"/>
      <c r="D294" s="2"/>
    </row>
    <row r="295" ht="15.75" customHeight="1">
      <c r="A295" s="5"/>
      <c r="D295" s="2"/>
    </row>
    <row r="296" ht="15.75" customHeight="1">
      <c r="A296" s="5"/>
      <c r="D296" s="2"/>
    </row>
    <row r="297" ht="15.75" customHeight="1">
      <c r="A297" s="5"/>
      <c r="D297" s="2"/>
    </row>
    <row r="298" ht="15.75" customHeight="1">
      <c r="A298" s="5"/>
      <c r="D298" s="2"/>
    </row>
    <row r="299" ht="15.75" customHeight="1">
      <c r="A299" s="5"/>
      <c r="D299" s="2"/>
    </row>
    <row r="300" ht="15.75" customHeight="1">
      <c r="A300" s="5"/>
      <c r="D300" s="2"/>
    </row>
    <row r="301" ht="15.75" customHeight="1">
      <c r="A301" s="5"/>
      <c r="D301" s="2"/>
    </row>
    <row r="302" ht="15.75" customHeight="1">
      <c r="A302" s="5"/>
      <c r="D302" s="2"/>
    </row>
    <row r="303" ht="15.75" customHeight="1">
      <c r="A303" s="5"/>
      <c r="D303" s="2"/>
    </row>
    <row r="304" ht="15.75" customHeight="1">
      <c r="A304" s="5"/>
      <c r="D304" s="2"/>
    </row>
    <row r="305" ht="15.75" customHeight="1">
      <c r="A305" s="5"/>
      <c r="D305" s="2"/>
    </row>
    <row r="306" ht="15.75" customHeight="1">
      <c r="A306" s="5"/>
      <c r="D306" s="2"/>
    </row>
    <row r="307" ht="15.75" customHeight="1">
      <c r="A307" s="5"/>
      <c r="D307" s="2"/>
    </row>
    <row r="308" ht="15.75" customHeight="1">
      <c r="A308" s="5"/>
      <c r="D308" s="2"/>
    </row>
    <row r="309" ht="15.75" customHeight="1">
      <c r="A309" s="5"/>
      <c r="D309" s="2"/>
    </row>
    <row r="310" ht="15.75" customHeight="1">
      <c r="A310" s="5"/>
      <c r="D310" s="2"/>
    </row>
    <row r="311" ht="15.75" customHeight="1">
      <c r="A311" s="5"/>
      <c r="D311" s="2"/>
    </row>
    <row r="312" ht="15.75" customHeight="1">
      <c r="A312" s="5"/>
      <c r="D312" s="2"/>
    </row>
    <row r="313" ht="15.75" customHeight="1">
      <c r="A313" s="5"/>
      <c r="D313" s="2"/>
    </row>
    <row r="314" ht="15.75" customHeight="1">
      <c r="A314" s="5"/>
      <c r="D314" s="2"/>
    </row>
    <row r="315" ht="15.75" customHeight="1">
      <c r="A315" s="5"/>
      <c r="D315" s="2"/>
    </row>
    <row r="316" ht="15.75" customHeight="1">
      <c r="A316" s="5"/>
      <c r="D316" s="2"/>
    </row>
    <row r="317" ht="15.75" customHeight="1">
      <c r="A317" s="5"/>
      <c r="D317" s="2"/>
    </row>
    <row r="318" ht="15.75" customHeight="1">
      <c r="A318" s="5"/>
      <c r="D318" s="2"/>
    </row>
    <row r="319" ht="15.75" customHeight="1">
      <c r="A319" s="5"/>
      <c r="D319" s="2"/>
    </row>
    <row r="320" ht="15.75" customHeight="1">
      <c r="A320" s="5"/>
      <c r="D320" s="2"/>
    </row>
    <row r="321" ht="15.75" customHeight="1">
      <c r="A321" s="5"/>
      <c r="D321" s="2"/>
    </row>
    <row r="322" ht="15.75" customHeight="1">
      <c r="A322" s="5"/>
      <c r="D322" s="2"/>
    </row>
    <row r="323" ht="15.75" customHeight="1">
      <c r="A323" s="5"/>
      <c r="D323" s="2"/>
    </row>
    <row r="324" ht="15.75" customHeight="1">
      <c r="A324" s="5"/>
      <c r="D324" s="2"/>
    </row>
    <row r="325" ht="15.75" customHeight="1">
      <c r="A325" s="5"/>
      <c r="D325" s="2"/>
    </row>
    <row r="326" ht="15.75" customHeight="1">
      <c r="A326" s="5"/>
      <c r="D326" s="2"/>
    </row>
    <row r="327" ht="15.75" customHeight="1">
      <c r="A327" s="5"/>
      <c r="D327" s="2"/>
    </row>
    <row r="328" ht="15.75" customHeight="1">
      <c r="A328" s="5"/>
      <c r="D328" s="2"/>
    </row>
    <row r="329" ht="15.75" customHeight="1">
      <c r="A329" s="5"/>
      <c r="D329" s="2"/>
    </row>
    <row r="330" ht="15.75" customHeight="1">
      <c r="A330" s="5"/>
      <c r="D330" s="2"/>
    </row>
    <row r="331" ht="15.75" customHeight="1">
      <c r="A331" s="5"/>
      <c r="D331" s="2"/>
    </row>
    <row r="332" ht="15.75" customHeight="1">
      <c r="A332" s="5"/>
      <c r="D332" s="2"/>
    </row>
    <row r="333" ht="15.75" customHeight="1">
      <c r="A333" s="5"/>
      <c r="D333" s="2"/>
    </row>
    <row r="334" ht="15.75" customHeight="1">
      <c r="A334" s="5"/>
      <c r="D334" s="2"/>
    </row>
    <row r="335" ht="15.75" customHeight="1">
      <c r="A335" s="5"/>
      <c r="D335" s="2"/>
    </row>
    <row r="336" ht="15.75" customHeight="1">
      <c r="A336" s="5"/>
      <c r="D336" s="2"/>
    </row>
    <row r="337" ht="15.75" customHeight="1">
      <c r="A337" s="5"/>
      <c r="D337" s="2"/>
    </row>
    <row r="338" ht="15.75" customHeight="1">
      <c r="A338" s="5"/>
      <c r="D338" s="2"/>
    </row>
    <row r="339" ht="15.75" customHeight="1">
      <c r="A339" s="5"/>
      <c r="D339" s="2"/>
    </row>
    <row r="340" ht="15.75" customHeight="1">
      <c r="A340" s="5"/>
      <c r="D340" s="2"/>
    </row>
    <row r="341" ht="15.75" customHeight="1">
      <c r="A341" s="5"/>
      <c r="D341" s="2"/>
    </row>
    <row r="342" ht="15.75" customHeight="1">
      <c r="A342" s="5"/>
      <c r="D342" s="2"/>
    </row>
    <row r="343" ht="15.75" customHeight="1">
      <c r="A343" s="5"/>
      <c r="D343" s="2"/>
    </row>
    <row r="344" ht="15.75" customHeight="1">
      <c r="A344" s="5"/>
      <c r="D344" s="2"/>
    </row>
    <row r="345" ht="15.75" customHeight="1">
      <c r="A345" s="5"/>
      <c r="D345" s="2"/>
    </row>
    <row r="346" ht="15.75" customHeight="1">
      <c r="A346" s="5"/>
      <c r="D346" s="2"/>
    </row>
    <row r="347" ht="15.75" customHeight="1">
      <c r="A347" s="5"/>
      <c r="D347" s="2"/>
    </row>
    <row r="348" ht="15.75" customHeight="1">
      <c r="A348" s="5"/>
      <c r="D348" s="2"/>
    </row>
    <row r="349" ht="15.75" customHeight="1">
      <c r="A349" s="5"/>
      <c r="D349" s="2"/>
    </row>
    <row r="350" ht="15.75" customHeight="1">
      <c r="A350" s="5"/>
      <c r="D350" s="2"/>
    </row>
    <row r="351" ht="15.75" customHeight="1">
      <c r="A351" s="5"/>
      <c r="D351" s="2"/>
    </row>
    <row r="352" ht="15.75" customHeight="1">
      <c r="A352" s="5"/>
      <c r="D352" s="2"/>
    </row>
    <row r="353" ht="15.75" customHeight="1">
      <c r="A353" s="5"/>
      <c r="D353" s="2"/>
    </row>
    <row r="354" ht="15.75" customHeight="1">
      <c r="A354" s="5"/>
      <c r="D354" s="2"/>
    </row>
    <row r="355" ht="15.75" customHeight="1">
      <c r="A355" s="5"/>
      <c r="D355" s="2"/>
    </row>
    <row r="356" ht="15.75" customHeight="1">
      <c r="A356" s="5"/>
      <c r="D356" s="2"/>
    </row>
    <row r="357" ht="15.75" customHeight="1">
      <c r="A357" s="5"/>
      <c r="D357" s="2"/>
    </row>
    <row r="358" ht="15.75" customHeight="1">
      <c r="A358" s="5"/>
      <c r="D358" s="2"/>
    </row>
    <row r="359" ht="15.75" customHeight="1">
      <c r="A359" s="5"/>
      <c r="D359" s="2"/>
    </row>
    <row r="360" ht="15.75" customHeight="1">
      <c r="A360" s="5"/>
      <c r="D360" s="2"/>
    </row>
    <row r="361" ht="15.75" customHeight="1">
      <c r="A361" s="5"/>
      <c r="D361" s="2"/>
    </row>
    <row r="362" ht="15.75" customHeight="1">
      <c r="A362" s="5"/>
      <c r="D362" s="2"/>
    </row>
    <row r="363" ht="15.75" customHeight="1">
      <c r="A363" s="5"/>
      <c r="D363" s="2"/>
    </row>
    <row r="364" ht="15.75" customHeight="1">
      <c r="A364" s="5"/>
      <c r="D364" s="2"/>
    </row>
    <row r="365" ht="15.75" customHeight="1">
      <c r="A365" s="5"/>
      <c r="D365" s="2"/>
    </row>
    <row r="366" ht="15.75" customHeight="1">
      <c r="A366" s="5"/>
      <c r="D366" s="2"/>
    </row>
    <row r="367" ht="15.75" customHeight="1">
      <c r="A367" s="5"/>
      <c r="D367" s="2"/>
    </row>
    <row r="368" ht="15.75" customHeight="1">
      <c r="A368" s="5"/>
      <c r="D368" s="2"/>
    </row>
    <row r="369" ht="15.75" customHeight="1">
      <c r="A369" s="5"/>
      <c r="D369" s="2"/>
    </row>
    <row r="370" ht="15.75" customHeight="1">
      <c r="A370" s="5"/>
      <c r="D370" s="2"/>
    </row>
    <row r="371" ht="15.75" customHeight="1">
      <c r="A371" s="5"/>
      <c r="D371" s="2"/>
    </row>
    <row r="372" ht="15.75" customHeight="1">
      <c r="A372" s="5"/>
      <c r="D372" s="2"/>
    </row>
    <row r="373" ht="15.75" customHeight="1">
      <c r="A373" s="5"/>
      <c r="D373" s="2"/>
    </row>
    <row r="374" ht="15.75" customHeight="1">
      <c r="A374" s="5"/>
      <c r="D374" s="2"/>
    </row>
    <row r="375" ht="15.75" customHeight="1">
      <c r="A375" s="5"/>
      <c r="D375" s="2"/>
    </row>
    <row r="376" ht="15.75" customHeight="1">
      <c r="A376" s="5"/>
      <c r="D376" s="2"/>
    </row>
    <row r="377" ht="15.75" customHeight="1">
      <c r="A377" s="5"/>
      <c r="D377" s="2"/>
    </row>
    <row r="378" ht="15.75" customHeight="1">
      <c r="A378" s="5"/>
      <c r="D378" s="2"/>
    </row>
    <row r="379" ht="15.75" customHeight="1">
      <c r="A379" s="5"/>
      <c r="D379" s="2"/>
    </row>
    <row r="380" ht="15.75" customHeight="1">
      <c r="A380" s="5"/>
      <c r="D380" s="2"/>
    </row>
    <row r="381" ht="15.75" customHeight="1">
      <c r="A381" s="5"/>
      <c r="D381" s="2"/>
    </row>
    <row r="382" ht="15.75" customHeight="1">
      <c r="A382" s="5"/>
      <c r="D382" s="2"/>
    </row>
    <row r="383" ht="15.75" customHeight="1">
      <c r="A383" s="5"/>
      <c r="D383" s="2"/>
    </row>
    <row r="384" ht="15.75" customHeight="1">
      <c r="A384" s="5"/>
      <c r="D384" s="2"/>
    </row>
    <row r="385" ht="15.75" customHeight="1">
      <c r="A385" s="5"/>
      <c r="D385" s="2"/>
    </row>
    <row r="386" ht="15.75" customHeight="1">
      <c r="A386" s="5"/>
      <c r="D386" s="2"/>
    </row>
    <row r="387" ht="15.75" customHeight="1">
      <c r="A387" s="5"/>
      <c r="D387" s="2"/>
    </row>
    <row r="388" ht="15.75" customHeight="1">
      <c r="A388" s="5"/>
      <c r="D388" s="2"/>
    </row>
    <row r="389" ht="15.75" customHeight="1">
      <c r="A389" s="5"/>
      <c r="D389" s="2"/>
    </row>
    <row r="390" ht="15.75" customHeight="1">
      <c r="A390" s="5"/>
      <c r="D390" s="2"/>
    </row>
    <row r="391" ht="15.75" customHeight="1">
      <c r="A391" s="5"/>
      <c r="D391" s="2"/>
    </row>
    <row r="392" ht="15.75" customHeight="1">
      <c r="A392" s="5"/>
      <c r="D392" s="2"/>
    </row>
    <row r="393" ht="15.75" customHeight="1">
      <c r="A393" s="5"/>
      <c r="D393" s="2"/>
    </row>
    <row r="394" ht="15.75" customHeight="1">
      <c r="A394" s="5"/>
      <c r="D394" s="2"/>
    </row>
    <row r="395" ht="15.75" customHeight="1">
      <c r="A395" s="5"/>
      <c r="D395" s="2"/>
    </row>
    <row r="396" ht="15.75" customHeight="1">
      <c r="A396" s="5"/>
      <c r="D396" s="2"/>
    </row>
    <row r="397" ht="15.75" customHeight="1">
      <c r="A397" s="5"/>
      <c r="D397" s="2"/>
    </row>
    <row r="398" ht="15.75" customHeight="1">
      <c r="A398" s="5"/>
      <c r="D398" s="2"/>
    </row>
    <row r="399" ht="15.75" customHeight="1">
      <c r="A399" s="5"/>
      <c r="D399" s="2"/>
    </row>
    <row r="400" ht="15.75" customHeight="1">
      <c r="A400" s="5"/>
      <c r="D400" s="2"/>
    </row>
    <row r="401" ht="15.75" customHeight="1">
      <c r="A401" s="5"/>
      <c r="D401" s="2"/>
    </row>
    <row r="402" ht="15.75" customHeight="1">
      <c r="A402" s="5"/>
      <c r="D402" s="2"/>
    </row>
    <row r="403" ht="15.75" customHeight="1">
      <c r="A403" s="5"/>
      <c r="D403" s="2"/>
    </row>
    <row r="404" ht="15.75" customHeight="1">
      <c r="A404" s="5"/>
      <c r="D404" s="2"/>
    </row>
    <row r="405" ht="15.75" customHeight="1">
      <c r="A405" s="5"/>
      <c r="D405" s="2"/>
    </row>
    <row r="406" ht="15.75" customHeight="1">
      <c r="A406" s="5"/>
      <c r="D406" s="2"/>
    </row>
    <row r="407" ht="15.75" customHeight="1">
      <c r="A407" s="5"/>
      <c r="D407" s="2"/>
    </row>
    <row r="408" ht="15.75" customHeight="1">
      <c r="A408" s="5"/>
      <c r="D408" s="2"/>
    </row>
    <row r="409" ht="15.75" customHeight="1">
      <c r="A409" s="5"/>
      <c r="D409" s="2"/>
    </row>
    <row r="410" ht="15.75" customHeight="1">
      <c r="A410" s="5"/>
      <c r="D410" s="2"/>
    </row>
    <row r="411" ht="15.75" customHeight="1">
      <c r="A411" s="5"/>
      <c r="D411" s="2"/>
    </row>
    <row r="412" ht="15.75" customHeight="1">
      <c r="A412" s="5"/>
      <c r="D412" s="2"/>
    </row>
    <row r="413" ht="15.75" customHeight="1">
      <c r="A413" s="5"/>
      <c r="D413" s="2"/>
    </row>
    <row r="414" ht="15.75" customHeight="1">
      <c r="A414" s="5"/>
      <c r="D414" s="2"/>
    </row>
    <row r="415" ht="15.75" customHeight="1">
      <c r="A415" s="5"/>
      <c r="D415" s="2"/>
    </row>
    <row r="416" ht="15.75" customHeight="1">
      <c r="A416" s="5"/>
      <c r="D416" s="2"/>
    </row>
    <row r="417" ht="15.75" customHeight="1">
      <c r="A417" s="5"/>
      <c r="D417" s="2"/>
    </row>
    <row r="418" ht="15.75" customHeight="1">
      <c r="A418" s="5"/>
      <c r="D418" s="2"/>
    </row>
    <row r="419" ht="15.75" customHeight="1">
      <c r="A419" s="5"/>
      <c r="D419" s="2"/>
    </row>
    <row r="420" ht="15.75" customHeight="1">
      <c r="A420" s="5"/>
      <c r="D420" s="2"/>
    </row>
    <row r="421" ht="15.75" customHeight="1">
      <c r="A421" s="5"/>
      <c r="D421" s="2"/>
    </row>
    <row r="422" ht="15.75" customHeight="1">
      <c r="A422" s="5"/>
      <c r="D422" s="2"/>
    </row>
    <row r="423" ht="15.75" customHeight="1">
      <c r="A423" s="5"/>
      <c r="D423" s="2"/>
    </row>
    <row r="424" ht="15.75" customHeight="1">
      <c r="A424" s="5"/>
      <c r="D424" s="2"/>
    </row>
    <row r="425" ht="15.75" customHeight="1">
      <c r="A425" s="5"/>
      <c r="D425" s="2"/>
    </row>
    <row r="426" ht="15.75" customHeight="1">
      <c r="A426" s="5"/>
      <c r="D426" s="2"/>
    </row>
    <row r="427" ht="15.75" customHeight="1">
      <c r="A427" s="5"/>
      <c r="D427" s="2"/>
    </row>
    <row r="428" ht="15.75" customHeight="1">
      <c r="A428" s="5"/>
      <c r="D428" s="2"/>
    </row>
    <row r="429" ht="15.75" customHeight="1">
      <c r="A429" s="5"/>
      <c r="D429" s="2"/>
    </row>
    <row r="430" ht="15.75" customHeight="1">
      <c r="A430" s="5"/>
      <c r="D430" s="2"/>
    </row>
    <row r="431" ht="15.75" customHeight="1">
      <c r="A431" s="5"/>
      <c r="D431" s="2"/>
    </row>
    <row r="432" ht="15.75" customHeight="1">
      <c r="A432" s="5"/>
      <c r="D432" s="2"/>
    </row>
    <row r="433" ht="15.75" customHeight="1">
      <c r="A433" s="5"/>
      <c r="D433" s="2"/>
    </row>
    <row r="434" ht="15.75" customHeight="1">
      <c r="A434" s="5"/>
      <c r="D434" s="2"/>
    </row>
    <row r="435" ht="15.75" customHeight="1">
      <c r="A435" s="5"/>
      <c r="D435" s="2"/>
    </row>
    <row r="436" ht="15.75" customHeight="1">
      <c r="A436" s="5"/>
      <c r="D436" s="2"/>
    </row>
    <row r="437" ht="15.75" customHeight="1">
      <c r="A437" s="5"/>
      <c r="D437" s="2"/>
    </row>
    <row r="438" ht="15.75" customHeight="1">
      <c r="A438" s="5"/>
      <c r="D438" s="2"/>
    </row>
    <row r="439" ht="15.75" customHeight="1">
      <c r="A439" s="5"/>
      <c r="D439" s="2"/>
    </row>
    <row r="440" ht="15.75" customHeight="1">
      <c r="A440" s="5"/>
      <c r="D440" s="2"/>
    </row>
    <row r="441" ht="15.75" customHeight="1">
      <c r="A441" s="5"/>
      <c r="D441" s="2"/>
    </row>
    <row r="442" ht="15.75" customHeight="1">
      <c r="A442" s="5"/>
      <c r="D442" s="2"/>
    </row>
    <row r="443" ht="15.75" customHeight="1">
      <c r="A443" s="5"/>
      <c r="D443" s="2"/>
    </row>
    <row r="444" ht="15.75" customHeight="1">
      <c r="A444" s="5"/>
      <c r="D444" s="2"/>
    </row>
    <row r="445" ht="15.75" customHeight="1">
      <c r="A445" s="5"/>
      <c r="D445" s="2"/>
    </row>
    <row r="446" ht="15.75" customHeight="1">
      <c r="A446" s="5"/>
      <c r="D446" s="2"/>
    </row>
    <row r="447" ht="15.75" customHeight="1">
      <c r="A447" s="5"/>
      <c r="D447" s="2"/>
    </row>
    <row r="448" ht="15.75" customHeight="1">
      <c r="A448" s="5"/>
      <c r="D448" s="2"/>
    </row>
    <row r="449" ht="15.75" customHeight="1">
      <c r="A449" s="5"/>
      <c r="D449" s="2"/>
    </row>
    <row r="450" ht="15.75" customHeight="1">
      <c r="A450" s="5"/>
      <c r="D450" s="2"/>
    </row>
    <row r="451" ht="15.75" customHeight="1">
      <c r="A451" s="5"/>
      <c r="D451" s="2"/>
    </row>
    <row r="452" ht="15.75" customHeight="1">
      <c r="A452" s="5"/>
      <c r="D452" s="2"/>
    </row>
    <row r="453" ht="15.75" customHeight="1">
      <c r="A453" s="5"/>
      <c r="D453" s="2"/>
    </row>
    <row r="454" ht="15.75" customHeight="1">
      <c r="A454" s="5"/>
      <c r="D454" s="2"/>
    </row>
    <row r="455" ht="15.75" customHeight="1">
      <c r="A455" s="5"/>
      <c r="D455" s="2"/>
    </row>
    <row r="456" ht="15.75" customHeight="1">
      <c r="A456" s="5"/>
      <c r="D456" s="2"/>
    </row>
    <row r="457" ht="15.75" customHeight="1">
      <c r="A457" s="5"/>
      <c r="D457" s="2"/>
    </row>
    <row r="458" ht="15.75" customHeight="1">
      <c r="A458" s="5"/>
      <c r="D458" s="2"/>
    </row>
    <row r="459" ht="15.75" customHeight="1">
      <c r="A459" s="5"/>
      <c r="D459" s="2"/>
    </row>
    <row r="460" ht="15.75" customHeight="1">
      <c r="A460" s="5"/>
      <c r="D460" s="2"/>
    </row>
    <row r="461" ht="15.75" customHeight="1">
      <c r="A461" s="5"/>
      <c r="D461" s="2"/>
    </row>
    <row r="462" ht="15.75" customHeight="1">
      <c r="A462" s="5"/>
      <c r="D462" s="2"/>
    </row>
    <row r="463" ht="15.75" customHeight="1">
      <c r="A463" s="5"/>
      <c r="D463" s="2"/>
    </row>
    <row r="464" ht="15.75" customHeight="1">
      <c r="A464" s="5"/>
      <c r="D464" s="2"/>
    </row>
    <row r="465" ht="15.75" customHeight="1">
      <c r="A465" s="5"/>
      <c r="D465" s="2"/>
    </row>
    <row r="466" ht="15.75" customHeight="1">
      <c r="A466" s="5"/>
      <c r="D466" s="2"/>
    </row>
    <row r="467" ht="15.75" customHeight="1">
      <c r="A467" s="5"/>
      <c r="D467" s="2"/>
    </row>
    <row r="468" ht="15.75" customHeight="1">
      <c r="A468" s="5"/>
      <c r="D468" s="2"/>
    </row>
    <row r="469" ht="15.75" customHeight="1">
      <c r="A469" s="5"/>
      <c r="D469" s="2"/>
    </row>
    <row r="470" ht="15.75" customHeight="1">
      <c r="A470" s="5"/>
      <c r="D470" s="2"/>
    </row>
    <row r="471" ht="15.75" customHeight="1">
      <c r="A471" s="5"/>
      <c r="D471" s="2"/>
    </row>
    <row r="472" ht="15.75" customHeight="1">
      <c r="A472" s="5"/>
      <c r="D472" s="2"/>
    </row>
    <row r="473" ht="15.75" customHeight="1">
      <c r="A473" s="5"/>
      <c r="D473" s="2"/>
    </row>
    <row r="474" ht="15.75" customHeight="1">
      <c r="A474" s="5"/>
      <c r="D474" s="2"/>
    </row>
    <row r="475" ht="15.75" customHeight="1">
      <c r="A475" s="5"/>
      <c r="D475" s="2"/>
    </row>
    <row r="476" ht="15.75" customHeight="1">
      <c r="A476" s="5"/>
      <c r="D476" s="2"/>
    </row>
    <row r="477" ht="15.75" customHeight="1">
      <c r="A477" s="5"/>
      <c r="D477" s="2"/>
    </row>
    <row r="478" ht="15.75" customHeight="1">
      <c r="A478" s="5"/>
      <c r="D478" s="2"/>
    </row>
    <row r="479" ht="15.75" customHeight="1">
      <c r="A479" s="5"/>
      <c r="D479" s="2"/>
    </row>
    <row r="480" ht="15.75" customHeight="1">
      <c r="A480" s="5"/>
      <c r="D480" s="2"/>
    </row>
    <row r="481" ht="15.75" customHeight="1">
      <c r="A481" s="5"/>
      <c r="D481" s="2"/>
    </row>
    <row r="482" ht="15.75" customHeight="1">
      <c r="A482" s="5"/>
      <c r="D482" s="2"/>
    </row>
    <row r="483" ht="15.75" customHeight="1">
      <c r="A483" s="5"/>
      <c r="D483" s="2"/>
    </row>
    <row r="484" ht="15.75" customHeight="1">
      <c r="A484" s="5"/>
      <c r="D484" s="2"/>
    </row>
    <row r="485" ht="15.75" customHeight="1">
      <c r="A485" s="5"/>
      <c r="D485" s="2"/>
    </row>
    <row r="486" ht="15.75" customHeight="1">
      <c r="A486" s="5"/>
      <c r="D486" s="2"/>
    </row>
    <row r="487" ht="15.75" customHeight="1">
      <c r="A487" s="5"/>
      <c r="D487" s="2"/>
    </row>
    <row r="488" ht="15.75" customHeight="1">
      <c r="A488" s="5"/>
      <c r="D488" s="2"/>
    </row>
    <row r="489" ht="15.75" customHeight="1">
      <c r="A489" s="5"/>
      <c r="D489" s="2"/>
    </row>
    <row r="490" ht="15.75" customHeight="1">
      <c r="A490" s="5"/>
      <c r="D490" s="2"/>
    </row>
    <row r="491" ht="15.75" customHeight="1">
      <c r="A491" s="5"/>
      <c r="D491" s="2"/>
    </row>
    <row r="492" ht="15.75" customHeight="1">
      <c r="A492" s="5"/>
      <c r="D492" s="2"/>
    </row>
    <row r="493" ht="15.75" customHeight="1">
      <c r="A493" s="5"/>
      <c r="D493" s="2"/>
    </row>
    <row r="494" ht="15.75" customHeight="1">
      <c r="A494" s="5"/>
      <c r="D494" s="2"/>
    </row>
    <row r="495" ht="15.75" customHeight="1">
      <c r="A495" s="5"/>
      <c r="D495" s="2"/>
    </row>
    <row r="496" ht="15.75" customHeight="1">
      <c r="A496" s="5"/>
      <c r="D496" s="2"/>
    </row>
    <row r="497" ht="15.75" customHeight="1">
      <c r="A497" s="5"/>
      <c r="D497" s="2"/>
    </row>
    <row r="498" ht="15.75" customHeight="1">
      <c r="A498" s="5"/>
      <c r="D498" s="2"/>
    </row>
    <row r="499" ht="15.75" customHeight="1">
      <c r="A499" s="5"/>
      <c r="D499" s="2"/>
    </row>
    <row r="500" ht="15.75" customHeight="1">
      <c r="A500" s="5"/>
      <c r="D500" s="2"/>
    </row>
    <row r="501" ht="15.75" customHeight="1">
      <c r="A501" s="5"/>
      <c r="D501" s="2"/>
    </row>
    <row r="502" ht="15.75" customHeight="1">
      <c r="A502" s="5"/>
      <c r="D502" s="2"/>
    </row>
    <row r="503" ht="15.75" customHeight="1">
      <c r="A503" s="5"/>
      <c r="D503" s="2"/>
    </row>
    <row r="504" ht="15.75" customHeight="1">
      <c r="A504" s="5"/>
      <c r="D504" s="2"/>
    </row>
    <row r="505" ht="15.75" customHeight="1">
      <c r="A505" s="5"/>
      <c r="D505" s="2"/>
    </row>
    <row r="506" ht="15.75" customHeight="1">
      <c r="A506" s="5"/>
      <c r="D506" s="2"/>
    </row>
    <row r="507" ht="15.75" customHeight="1">
      <c r="A507" s="5"/>
      <c r="D507" s="2"/>
    </row>
    <row r="508" ht="15.75" customHeight="1">
      <c r="A508" s="5"/>
      <c r="D508" s="2"/>
    </row>
    <row r="509" ht="15.75" customHeight="1">
      <c r="A509" s="5"/>
      <c r="D509" s="2"/>
    </row>
    <row r="510" ht="15.75" customHeight="1">
      <c r="A510" s="5"/>
      <c r="D510" s="2"/>
    </row>
    <row r="511" ht="15.75" customHeight="1">
      <c r="A511" s="5"/>
      <c r="D511" s="2"/>
    </row>
    <row r="512" ht="15.75" customHeight="1">
      <c r="A512" s="5"/>
      <c r="D512" s="2"/>
    </row>
    <row r="513" ht="15.75" customHeight="1">
      <c r="A513" s="5"/>
      <c r="D513" s="2"/>
    </row>
    <row r="514" ht="15.75" customHeight="1">
      <c r="A514" s="5"/>
      <c r="D514" s="2"/>
    </row>
    <row r="515" ht="15.75" customHeight="1">
      <c r="A515" s="5"/>
      <c r="D515" s="2"/>
    </row>
    <row r="516" ht="15.75" customHeight="1">
      <c r="A516" s="5"/>
      <c r="D516" s="2"/>
    </row>
    <row r="517" ht="15.75" customHeight="1">
      <c r="A517" s="5"/>
      <c r="D517" s="2"/>
    </row>
    <row r="518" ht="15.75" customHeight="1">
      <c r="A518" s="5"/>
      <c r="D518" s="2"/>
    </row>
    <row r="519" ht="15.75" customHeight="1">
      <c r="A519" s="5"/>
      <c r="D519" s="2"/>
    </row>
    <row r="520" ht="15.75" customHeight="1">
      <c r="A520" s="5"/>
      <c r="D520" s="2"/>
    </row>
    <row r="521" ht="15.75" customHeight="1">
      <c r="A521" s="5"/>
      <c r="D521" s="2"/>
    </row>
    <row r="522" ht="15.75" customHeight="1">
      <c r="A522" s="5"/>
      <c r="D522" s="2"/>
    </row>
    <row r="523" ht="15.75" customHeight="1">
      <c r="A523" s="5"/>
      <c r="D523" s="2"/>
    </row>
    <row r="524" ht="15.75" customHeight="1">
      <c r="A524" s="5"/>
      <c r="D524" s="2"/>
    </row>
    <row r="525" ht="15.75" customHeight="1">
      <c r="A525" s="5"/>
      <c r="D525" s="2"/>
    </row>
    <row r="526" ht="15.75" customHeight="1">
      <c r="A526" s="5"/>
      <c r="D526" s="2"/>
    </row>
    <row r="527" ht="15.75" customHeight="1">
      <c r="A527" s="5"/>
      <c r="D527" s="2"/>
    </row>
    <row r="528" ht="15.75" customHeight="1">
      <c r="A528" s="5"/>
      <c r="D528" s="2"/>
    </row>
    <row r="529" ht="15.75" customHeight="1">
      <c r="A529" s="5"/>
      <c r="D529" s="2"/>
    </row>
    <row r="530" ht="15.75" customHeight="1">
      <c r="A530" s="5"/>
      <c r="D530" s="2"/>
    </row>
    <row r="531" ht="15.75" customHeight="1">
      <c r="A531" s="5"/>
      <c r="D531" s="2"/>
    </row>
    <row r="532" ht="15.75" customHeight="1">
      <c r="A532" s="5"/>
      <c r="D532" s="2"/>
    </row>
    <row r="533" ht="15.75" customHeight="1">
      <c r="A533" s="5"/>
      <c r="D533" s="2"/>
    </row>
    <row r="534" ht="15.75" customHeight="1">
      <c r="A534" s="5"/>
      <c r="D534" s="2"/>
    </row>
    <row r="535" ht="15.75" customHeight="1">
      <c r="A535" s="5"/>
      <c r="D535" s="2"/>
    </row>
    <row r="536" ht="15.75" customHeight="1">
      <c r="A536" s="5"/>
      <c r="D536" s="2"/>
    </row>
    <row r="537" ht="15.75" customHeight="1">
      <c r="A537" s="5"/>
      <c r="D537" s="2"/>
    </row>
    <row r="538" ht="15.75" customHeight="1">
      <c r="A538" s="5"/>
      <c r="D538" s="2"/>
    </row>
    <row r="539" ht="15.75" customHeight="1">
      <c r="A539" s="5"/>
      <c r="D539" s="2"/>
    </row>
    <row r="540" ht="15.75" customHeight="1">
      <c r="A540" s="5"/>
      <c r="D540" s="2"/>
    </row>
    <row r="541" ht="15.75" customHeight="1">
      <c r="A541" s="5"/>
      <c r="D541" s="2"/>
    </row>
    <row r="542" ht="15.75" customHeight="1">
      <c r="A542" s="5"/>
      <c r="D542" s="2"/>
    </row>
    <row r="543" ht="15.75" customHeight="1">
      <c r="A543" s="5"/>
      <c r="D543" s="2"/>
    </row>
    <row r="544" ht="15.75" customHeight="1">
      <c r="A544" s="5"/>
      <c r="D544" s="2"/>
    </row>
    <row r="545" ht="15.75" customHeight="1">
      <c r="A545" s="5"/>
      <c r="D545" s="2"/>
    </row>
    <row r="546" ht="15.75" customHeight="1">
      <c r="A546" s="5"/>
      <c r="D546" s="2"/>
    </row>
    <row r="547" ht="15.75" customHeight="1">
      <c r="A547" s="5"/>
      <c r="D547" s="2"/>
    </row>
    <row r="548" ht="15.75" customHeight="1">
      <c r="A548" s="5"/>
      <c r="D548" s="2"/>
    </row>
    <row r="549" ht="15.75" customHeight="1">
      <c r="A549" s="5"/>
      <c r="D549" s="2"/>
    </row>
    <row r="550" ht="15.75" customHeight="1">
      <c r="A550" s="5"/>
      <c r="D550" s="2"/>
    </row>
    <row r="551" ht="15.75" customHeight="1">
      <c r="A551" s="5"/>
      <c r="D551" s="2"/>
    </row>
    <row r="552" ht="15.75" customHeight="1">
      <c r="A552" s="5"/>
      <c r="D552" s="2"/>
    </row>
    <row r="553" ht="15.75" customHeight="1">
      <c r="A553" s="5"/>
      <c r="D553" s="2"/>
    </row>
    <row r="554" ht="15.75" customHeight="1">
      <c r="A554" s="5"/>
      <c r="D554" s="2"/>
    </row>
    <row r="555" ht="15.75" customHeight="1">
      <c r="A555" s="5"/>
      <c r="D555" s="2"/>
    </row>
    <row r="556" ht="15.75" customHeight="1">
      <c r="A556" s="5"/>
      <c r="D556" s="2"/>
    </row>
    <row r="557" ht="15.75" customHeight="1">
      <c r="A557" s="5"/>
      <c r="D557" s="2"/>
    </row>
    <row r="558" ht="15.75" customHeight="1">
      <c r="A558" s="5"/>
      <c r="D558" s="2"/>
    </row>
    <row r="559" ht="15.75" customHeight="1">
      <c r="A559" s="5"/>
      <c r="D559" s="2"/>
    </row>
    <row r="560" ht="15.75" customHeight="1">
      <c r="A560" s="5"/>
      <c r="D560" s="2"/>
    </row>
    <row r="561" ht="15.75" customHeight="1">
      <c r="A561" s="5"/>
      <c r="D561" s="2"/>
    </row>
    <row r="562" ht="15.75" customHeight="1">
      <c r="A562" s="5"/>
      <c r="D562" s="2"/>
    </row>
    <row r="563" ht="15.75" customHeight="1">
      <c r="A563" s="5"/>
      <c r="D563" s="2"/>
    </row>
    <row r="564" ht="15.75" customHeight="1">
      <c r="A564" s="5"/>
      <c r="D564" s="2"/>
    </row>
    <row r="565" ht="15.75" customHeight="1">
      <c r="A565" s="5"/>
      <c r="D565" s="2"/>
    </row>
    <row r="566" ht="15.75" customHeight="1">
      <c r="A566" s="5"/>
      <c r="D566" s="2"/>
    </row>
    <row r="567" ht="15.75" customHeight="1">
      <c r="A567" s="5"/>
      <c r="D567" s="2"/>
    </row>
    <row r="568" ht="15.75" customHeight="1">
      <c r="A568" s="5"/>
      <c r="D568" s="2"/>
    </row>
    <row r="569" ht="15.75" customHeight="1">
      <c r="A569" s="5"/>
      <c r="D569" s="2"/>
    </row>
    <row r="570" ht="15.75" customHeight="1">
      <c r="A570" s="5"/>
      <c r="D570" s="2"/>
    </row>
    <row r="571" ht="15.75" customHeight="1">
      <c r="A571" s="5"/>
      <c r="D571" s="2"/>
    </row>
    <row r="572" ht="15.75" customHeight="1">
      <c r="A572" s="5"/>
      <c r="D572" s="2"/>
    </row>
    <row r="573" ht="15.75" customHeight="1">
      <c r="A573" s="5"/>
      <c r="D573" s="2"/>
    </row>
    <row r="574" ht="15.75" customHeight="1">
      <c r="A574" s="5"/>
      <c r="D574" s="2"/>
    </row>
    <row r="575" ht="15.75" customHeight="1">
      <c r="A575" s="5"/>
      <c r="D575" s="2"/>
    </row>
    <row r="576" ht="15.75" customHeight="1">
      <c r="A576" s="5"/>
      <c r="D576" s="2"/>
    </row>
    <row r="577" ht="15.75" customHeight="1">
      <c r="A577" s="5"/>
      <c r="D577" s="2"/>
    </row>
    <row r="578" ht="15.75" customHeight="1">
      <c r="A578" s="5"/>
      <c r="D578" s="2"/>
    </row>
    <row r="579" ht="15.75" customHeight="1">
      <c r="A579" s="5"/>
      <c r="D579" s="2"/>
    </row>
    <row r="580" ht="15.75" customHeight="1">
      <c r="A580" s="5"/>
      <c r="D580" s="2"/>
    </row>
    <row r="581" ht="15.75" customHeight="1">
      <c r="A581" s="5"/>
      <c r="D581" s="2"/>
    </row>
    <row r="582" ht="15.75" customHeight="1">
      <c r="A582" s="5"/>
      <c r="D582" s="2"/>
    </row>
    <row r="583" ht="15.75" customHeight="1">
      <c r="A583" s="5"/>
      <c r="D583" s="2"/>
    </row>
    <row r="584" ht="15.75" customHeight="1">
      <c r="A584" s="5"/>
      <c r="D584" s="2"/>
    </row>
    <row r="585" ht="15.75" customHeight="1">
      <c r="A585" s="5"/>
      <c r="D585" s="2"/>
    </row>
    <row r="586" ht="15.75" customHeight="1">
      <c r="A586" s="5"/>
      <c r="D586" s="2"/>
    </row>
    <row r="587" ht="15.75" customHeight="1">
      <c r="A587" s="5"/>
      <c r="D587" s="2"/>
    </row>
    <row r="588" ht="15.75" customHeight="1">
      <c r="A588" s="5"/>
      <c r="D588" s="2"/>
    </row>
    <row r="589" ht="15.75" customHeight="1">
      <c r="A589" s="5"/>
      <c r="D589" s="2"/>
    </row>
    <row r="590" ht="15.75" customHeight="1">
      <c r="A590" s="5"/>
      <c r="D590" s="2"/>
    </row>
    <row r="591" ht="15.75" customHeight="1">
      <c r="A591" s="5"/>
      <c r="D591" s="2"/>
    </row>
    <row r="592" ht="15.75" customHeight="1">
      <c r="A592" s="5"/>
      <c r="D592" s="2"/>
    </row>
    <row r="593" ht="15.75" customHeight="1">
      <c r="A593" s="5"/>
      <c r="D593" s="2"/>
    </row>
    <row r="594" ht="15.75" customHeight="1">
      <c r="A594" s="5"/>
      <c r="D594" s="2"/>
    </row>
    <row r="595" ht="15.75" customHeight="1">
      <c r="A595" s="5"/>
      <c r="D595" s="2"/>
    </row>
    <row r="596" ht="15.75" customHeight="1">
      <c r="A596" s="5"/>
      <c r="D596" s="2"/>
    </row>
    <row r="597" ht="15.75" customHeight="1">
      <c r="A597" s="5"/>
      <c r="D597" s="2"/>
    </row>
    <row r="598" ht="15.75" customHeight="1">
      <c r="A598" s="5"/>
      <c r="D598" s="2"/>
    </row>
    <row r="599" ht="15.75" customHeight="1">
      <c r="A599" s="5"/>
      <c r="D599" s="2"/>
    </row>
    <row r="600" ht="15.75" customHeight="1">
      <c r="A600" s="5"/>
      <c r="D600" s="2"/>
    </row>
    <row r="601" ht="15.75" customHeight="1">
      <c r="A601" s="5"/>
      <c r="D601" s="2"/>
    </row>
    <row r="602" ht="15.75" customHeight="1">
      <c r="A602" s="5"/>
      <c r="D602" s="2"/>
    </row>
    <row r="603" ht="15.75" customHeight="1">
      <c r="A603" s="5"/>
      <c r="D603" s="2"/>
    </row>
    <row r="604" ht="15.75" customHeight="1">
      <c r="A604" s="5"/>
      <c r="D604" s="2"/>
    </row>
    <row r="605" ht="15.75" customHeight="1">
      <c r="A605" s="5"/>
      <c r="D605" s="2"/>
    </row>
    <row r="606" ht="15.75" customHeight="1">
      <c r="A606" s="5"/>
      <c r="D606" s="2"/>
    </row>
    <row r="607" ht="15.75" customHeight="1">
      <c r="A607" s="5"/>
      <c r="D607" s="2"/>
    </row>
    <row r="608" ht="15.75" customHeight="1">
      <c r="A608" s="5"/>
      <c r="D608" s="2"/>
    </row>
    <row r="609" ht="15.75" customHeight="1">
      <c r="A609" s="5"/>
      <c r="D609" s="2"/>
    </row>
    <row r="610" ht="15.75" customHeight="1">
      <c r="A610" s="5"/>
      <c r="D610" s="2"/>
    </row>
    <row r="611" ht="15.75" customHeight="1">
      <c r="A611" s="5"/>
      <c r="D611" s="2"/>
    </row>
    <row r="612" ht="15.75" customHeight="1">
      <c r="A612" s="5"/>
      <c r="D612" s="2"/>
    </row>
    <row r="613" ht="15.75" customHeight="1">
      <c r="A613" s="5"/>
      <c r="D613" s="2"/>
    </row>
    <row r="614" ht="15.75" customHeight="1">
      <c r="A614" s="5"/>
      <c r="D614" s="2"/>
    </row>
    <row r="615" ht="15.75" customHeight="1">
      <c r="A615" s="5"/>
      <c r="D615" s="2"/>
    </row>
    <row r="616" ht="15.75" customHeight="1">
      <c r="A616" s="5"/>
      <c r="D616" s="2"/>
    </row>
    <row r="617" ht="15.75" customHeight="1">
      <c r="A617" s="5"/>
      <c r="D617" s="2"/>
    </row>
    <row r="618" ht="15.75" customHeight="1">
      <c r="A618" s="5"/>
      <c r="D618" s="2"/>
    </row>
    <row r="619" ht="15.75" customHeight="1">
      <c r="A619" s="5"/>
      <c r="D619" s="2"/>
    </row>
    <row r="620" ht="15.75" customHeight="1">
      <c r="A620" s="5"/>
      <c r="D620" s="2"/>
    </row>
    <row r="621" ht="15.75" customHeight="1">
      <c r="A621" s="5"/>
      <c r="D621" s="2"/>
    </row>
    <row r="622" ht="15.75" customHeight="1">
      <c r="A622" s="5"/>
      <c r="D622" s="2"/>
    </row>
    <row r="623" ht="15.75" customHeight="1">
      <c r="A623" s="5"/>
      <c r="D623" s="2"/>
    </row>
    <row r="624" ht="15.75" customHeight="1">
      <c r="A624" s="5"/>
      <c r="D624" s="2"/>
    </row>
    <row r="625" ht="15.75" customHeight="1">
      <c r="A625" s="5"/>
      <c r="D625" s="2"/>
    </row>
    <row r="626" ht="15.75" customHeight="1">
      <c r="A626" s="5"/>
      <c r="D626" s="2"/>
    </row>
    <row r="627" ht="15.75" customHeight="1">
      <c r="A627" s="5"/>
      <c r="D627" s="2"/>
    </row>
    <row r="628" ht="15.75" customHeight="1">
      <c r="A628" s="5"/>
      <c r="D628" s="2"/>
    </row>
    <row r="629" ht="15.75" customHeight="1">
      <c r="A629" s="5"/>
      <c r="D629" s="2"/>
    </row>
    <row r="630" ht="15.75" customHeight="1">
      <c r="A630" s="5"/>
      <c r="D630" s="2"/>
    </row>
    <row r="631" ht="15.75" customHeight="1">
      <c r="A631" s="5"/>
      <c r="D631" s="2"/>
    </row>
    <row r="632" ht="15.75" customHeight="1">
      <c r="A632" s="5"/>
      <c r="D632" s="2"/>
    </row>
    <row r="633" ht="15.75" customHeight="1">
      <c r="A633" s="5"/>
      <c r="D633" s="2"/>
    </row>
    <row r="634" ht="15.75" customHeight="1">
      <c r="A634" s="5"/>
      <c r="D634" s="2"/>
    </row>
    <row r="635" ht="15.75" customHeight="1">
      <c r="A635" s="5"/>
      <c r="D635" s="2"/>
    </row>
    <row r="636" ht="15.75" customHeight="1">
      <c r="A636" s="5"/>
      <c r="D636" s="2"/>
    </row>
    <row r="637" ht="15.75" customHeight="1">
      <c r="A637" s="5"/>
      <c r="D637" s="2"/>
    </row>
    <row r="638" ht="15.75" customHeight="1">
      <c r="A638" s="5"/>
      <c r="D638" s="2"/>
    </row>
    <row r="639" ht="15.75" customHeight="1">
      <c r="A639" s="5"/>
      <c r="D639" s="2"/>
    </row>
    <row r="640" ht="15.75" customHeight="1">
      <c r="A640" s="5"/>
      <c r="D640" s="2"/>
    </row>
    <row r="641" ht="15.75" customHeight="1">
      <c r="A641" s="5"/>
      <c r="D641" s="2"/>
    </row>
    <row r="642" ht="15.75" customHeight="1">
      <c r="A642" s="5"/>
      <c r="D642" s="2"/>
    </row>
    <row r="643" ht="15.75" customHeight="1">
      <c r="A643" s="5"/>
      <c r="D643" s="2"/>
    </row>
    <row r="644" ht="15.75" customHeight="1">
      <c r="A644" s="5"/>
      <c r="D644" s="2"/>
    </row>
    <row r="645" ht="15.75" customHeight="1">
      <c r="A645" s="5"/>
      <c r="D645" s="2"/>
    </row>
    <row r="646" ht="15.75" customHeight="1">
      <c r="A646" s="5"/>
      <c r="D646" s="2"/>
    </row>
    <row r="647" ht="15.75" customHeight="1">
      <c r="A647" s="5"/>
      <c r="D647" s="2"/>
    </row>
    <row r="648" ht="15.75" customHeight="1">
      <c r="A648" s="5"/>
      <c r="D648" s="2"/>
    </row>
    <row r="649" ht="15.75" customHeight="1">
      <c r="A649" s="5"/>
      <c r="D649" s="2"/>
    </row>
    <row r="650" ht="15.75" customHeight="1">
      <c r="A650" s="5"/>
      <c r="D650" s="2"/>
    </row>
    <row r="651" ht="15.75" customHeight="1">
      <c r="A651" s="5"/>
      <c r="D651" s="2"/>
    </row>
    <row r="652" ht="15.75" customHeight="1">
      <c r="A652" s="5"/>
      <c r="D652" s="2"/>
    </row>
    <row r="653" ht="15.75" customHeight="1">
      <c r="A653" s="5"/>
      <c r="D653" s="2"/>
    </row>
    <row r="654" ht="15.75" customHeight="1">
      <c r="A654" s="5"/>
      <c r="D654" s="2"/>
    </row>
    <row r="655" ht="15.75" customHeight="1">
      <c r="A655" s="5"/>
      <c r="D655" s="2"/>
    </row>
    <row r="656" ht="15.75" customHeight="1">
      <c r="A656" s="5"/>
      <c r="D656" s="2"/>
    </row>
    <row r="657" ht="15.75" customHeight="1">
      <c r="A657" s="5"/>
      <c r="D657" s="2"/>
    </row>
    <row r="658" ht="15.75" customHeight="1">
      <c r="A658" s="5"/>
      <c r="D658" s="2"/>
    </row>
    <row r="659" ht="15.75" customHeight="1">
      <c r="A659" s="5"/>
      <c r="D659" s="2"/>
    </row>
    <row r="660" ht="15.75" customHeight="1">
      <c r="A660" s="5"/>
      <c r="D660" s="2"/>
    </row>
    <row r="661" ht="15.75" customHeight="1">
      <c r="A661" s="5"/>
      <c r="D661" s="2"/>
    </row>
    <row r="662" ht="15.75" customHeight="1">
      <c r="A662" s="5"/>
      <c r="D662" s="2"/>
    </row>
    <row r="663" ht="15.75" customHeight="1">
      <c r="A663" s="5"/>
      <c r="D663" s="2"/>
    </row>
    <row r="664" ht="15.75" customHeight="1">
      <c r="A664" s="5"/>
      <c r="D664" s="2"/>
    </row>
    <row r="665" ht="15.75" customHeight="1">
      <c r="A665" s="5"/>
      <c r="D665" s="2"/>
    </row>
    <row r="666" ht="15.75" customHeight="1">
      <c r="A666" s="5"/>
      <c r="D666" s="2"/>
    </row>
    <row r="667" ht="15.75" customHeight="1">
      <c r="A667" s="5"/>
      <c r="D667" s="2"/>
    </row>
    <row r="668" ht="15.75" customHeight="1">
      <c r="A668" s="5"/>
      <c r="D668" s="2"/>
    </row>
    <row r="669" ht="15.75" customHeight="1">
      <c r="A669" s="5"/>
      <c r="D669" s="2"/>
    </row>
    <row r="670" ht="15.75" customHeight="1">
      <c r="A670" s="5"/>
      <c r="D670" s="2"/>
    </row>
    <row r="671" ht="15.75" customHeight="1">
      <c r="A671" s="5"/>
      <c r="D671" s="2"/>
    </row>
    <row r="672" ht="15.75" customHeight="1">
      <c r="A672" s="5"/>
      <c r="D672" s="2"/>
    </row>
    <row r="673" ht="15.75" customHeight="1">
      <c r="A673" s="5"/>
      <c r="D673" s="2"/>
    </row>
    <row r="674" ht="15.75" customHeight="1">
      <c r="A674" s="5"/>
      <c r="D674" s="2"/>
    </row>
    <row r="675" ht="15.75" customHeight="1">
      <c r="A675" s="5"/>
      <c r="D675" s="2"/>
    </row>
    <row r="676" ht="15.75" customHeight="1">
      <c r="A676" s="5"/>
      <c r="D676" s="2"/>
    </row>
    <row r="677" ht="15.75" customHeight="1">
      <c r="A677" s="5"/>
      <c r="D677" s="2"/>
    </row>
    <row r="678" ht="15.75" customHeight="1">
      <c r="A678" s="5"/>
      <c r="D678" s="2"/>
    </row>
    <row r="679" ht="15.75" customHeight="1">
      <c r="A679" s="5"/>
      <c r="D679" s="2"/>
    </row>
    <row r="680" ht="15.75" customHeight="1">
      <c r="A680" s="5"/>
      <c r="D680" s="2"/>
    </row>
    <row r="681" ht="15.75" customHeight="1">
      <c r="A681" s="5"/>
      <c r="D681" s="2"/>
    </row>
    <row r="682" ht="15.75" customHeight="1">
      <c r="A682" s="5"/>
      <c r="D682" s="2"/>
    </row>
    <row r="683" ht="15.75" customHeight="1">
      <c r="A683" s="5"/>
      <c r="D683" s="2"/>
    </row>
    <row r="684" ht="15.75" customHeight="1">
      <c r="A684" s="5"/>
      <c r="D684" s="2"/>
    </row>
    <row r="685" ht="15.75" customHeight="1">
      <c r="A685" s="5"/>
      <c r="D685" s="2"/>
    </row>
    <row r="686" ht="15.75" customHeight="1">
      <c r="A686" s="5"/>
      <c r="D686" s="2"/>
    </row>
    <row r="687" ht="15.75" customHeight="1">
      <c r="A687" s="5"/>
      <c r="D687" s="2"/>
    </row>
    <row r="688" ht="15.75" customHeight="1">
      <c r="A688" s="5"/>
      <c r="D688" s="2"/>
    </row>
    <row r="689" ht="15.75" customHeight="1">
      <c r="A689" s="5"/>
      <c r="D689" s="2"/>
    </row>
    <row r="690" ht="15.75" customHeight="1">
      <c r="A690" s="5"/>
      <c r="D690" s="2"/>
    </row>
    <row r="691" ht="15.75" customHeight="1">
      <c r="A691" s="5"/>
      <c r="D691" s="2"/>
    </row>
    <row r="692" ht="15.75" customHeight="1">
      <c r="A692" s="5"/>
      <c r="D692" s="2"/>
    </row>
    <row r="693" ht="15.75" customHeight="1">
      <c r="A693" s="5"/>
      <c r="D693" s="2"/>
    </row>
    <row r="694" ht="15.75" customHeight="1">
      <c r="A694" s="5"/>
      <c r="D694" s="2"/>
    </row>
    <row r="695" ht="15.75" customHeight="1">
      <c r="A695" s="5"/>
      <c r="D695" s="2"/>
    </row>
    <row r="696" ht="15.75" customHeight="1">
      <c r="A696" s="5"/>
      <c r="D696" s="2"/>
    </row>
    <row r="697" ht="15.75" customHeight="1">
      <c r="A697" s="5"/>
      <c r="D697" s="2"/>
    </row>
    <row r="698" ht="15.75" customHeight="1">
      <c r="A698" s="5"/>
      <c r="D698" s="2"/>
    </row>
    <row r="699" ht="15.75" customHeight="1">
      <c r="A699" s="5"/>
      <c r="D699" s="2"/>
    </row>
    <row r="700" ht="15.75" customHeight="1">
      <c r="A700" s="5"/>
      <c r="D700" s="2"/>
    </row>
    <row r="701" ht="15.75" customHeight="1">
      <c r="A701" s="5"/>
      <c r="D701" s="2"/>
    </row>
    <row r="702" ht="15.75" customHeight="1">
      <c r="A702" s="5"/>
      <c r="D702" s="2"/>
    </row>
    <row r="703" ht="15.75" customHeight="1">
      <c r="A703" s="5"/>
      <c r="D703" s="2"/>
    </row>
    <row r="704" ht="15.75" customHeight="1">
      <c r="A704" s="5"/>
      <c r="D704" s="2"/>
    </row>
    <row r="705" ht="15.75" customHeight="1">
      <c r="A705" s="5"/>
      <c r="D705" s="2"/>
    </row>
    <row r="706" ht="15.75" customHeight="1">
      <c r="A706" s="5"/>
      <c r="D706" s="2"/>
    </row>
    <row r="707" ht="15.75" customHeight="1">
      <c r="A707" s="5"/>
      <c r="D707" s="2"/>
    </row>
    <row r="708" ht="15.75" customHeight="1">
      <c r="A708" s="5"/>
      <c r="D708" s="2"/>
    </row>
    <row r="709" ht="15.75" customHeight="1">
      <c r="A709" s="5"/>
      <c r="D709" s="2"/>
    </row>
    <row r="710" ht="15.75" customHeight="1">
      <c r="A710" s="5"/>
      <c r="D710" s="2"/>
    </row>
    <row r="711" ht="15.75" customHeight="1">
      <c r="A711" s="5"/>
      <c r="D711" s="2"/>
    </row>
    <row r="712" ht="15.75" customHeight="1">
      <c r="A712" s="5"/>
      <c r="D712" s="2"/>
    </row>
    <row r="713" ht="15.75" customHeight="1">
      <c r="A713" s="5"/>
      <c r="D713" s="2"/>
    </row>
    <row r="714" ht="15.75" customHeight="1">
      <c r="A714" s="5"/>
      <c r="D714" s="2"/>
    </row>
    <row r="715" ht="15.75" customHeight="1">
      <c r="A715" s="5"/>
      <c r="D715" s="2"/>
    </row>
    <row r="716" ht="15.75" customHeight="1">
      <c r="A716" s="5"/>
      <c r="D716" s="2"/>
    </row>
    <row r="717" ht="15.75" customHeight="1">
      <c r="A717" s="5"/>
      <c r="D717" s="2"/>
    </row>
    <row r="718" ht="15.75" customHeight="1">
      <c r="A718" s="5"/>
      <c r="D718" s="2"/>
    </row>
    <row r="719" ht="15.75" customHeight="1">
      <c r="A719" s="5"/>
      <c r="D719" s="2"/>
    </row>
    <row r="720" ht="15.75" customHeight="1">
      <c r="A720" s="5"/>
      <c r="D720" s="2"/>
    </row>
    <row r="721" ht="15.75" customHeight="1">
      <c r="A721" s="5"/>
      <c r="D721" s="2"/>
    </row>
    <row r="722" ht="15.75" customHeight="1">
      <c r="A722" s="5"/>
      <c r="D722" s="2"/>
    </row>
    <row r="723" ht="15.75" customHeight="1">
      <c r="A723" s="5"/>
      <c r="D723" s="2"/>
    </row>
    <row r="724" ht="15.75" customHeight="1">
      <c r="A724" s="5"/>
      <c r="D724" s="2"/>
    </row>
    <row r="725" ht="15.75" customHeight="1">
      <c r="A725" s="5"/>
      <c r="D725" s="2"/>
    </row>
    <row r="726" ht="15.75" customHeight="1">
      <c r="A726" s="5"/>
      <c r="D726" s="2"/>
    </row>
    <row r="727" ht="15.75" customHeight="1">
      <c r="A727" s="5"/>
      <c r="D727" s="2"/>
    </row>
    <row r="728" ht="15.75" customHeight="1">
      <c r="A728" s="5"/>
      <c r="D728" s="2"/>
    </row>
    <row r="729" ht="15.75" customHeight="1">
      <c r="A729" s="5"/>
      <c r="D729" s="2"/>
    </row>
    <row r="730" ht="15.75" customHeight="1">
      <c r="A730" s="5"/>
      <c r="D730" s="2"/>
    </row>
    <row r="731" ht="15.75" customHeight="1">
      <c r="A731" s="5"/>
      <c r="D731" s="2"/>
    </row>
    <row r="732" ht="15.75" customHeight="1">
      <c r="A732" s="5"/>
      <c r="D732" s="2"/>
    </row>
    <row r="733" ht="15.75" customHeight="1">
      <c r="A733" s="5"/>
      <c r="D733" s="2"/>
    </row>
    <row r="734" ht="15.75" customHeight="1">
      <c r="A734" s="5"/>
      <c r="D734" s="2"/>
    </row>
    <row r="735" ht="15.75" customHeight="1">
      <c r="A735" s="5"/>
      <c r="D735" s="2"/>
    </row>
    <row r="736" ht="15.75" customHeight="1">
      <c r="A736" s="5"/>
      <c r="D736" s="2"/>
    </row>
    <row r="737" ht="15.75" customHeight="1">
      <c r="A737" s="5"/>
      <c r="D737" s="2"/>
    </row>
    <row r="738" ht="15.75" customHeight="1">
      <c r="A738" s="5"/>
      <c r="D738" s="2"/>
    </row>
    <row r="739" ht="15.75" customHeight="1">
      <c r="A739" s="5"/>
      <c r="D739" s="2"/>
    </row>
    <row r="740" ht="15.75" customHeight="1">
      <c r="A740" s="5"/>
      <c r="D740" s="2"/>
    </row>
    <row r="741" ht="15.75" customHeight="1">
      <c r="A741" s="5"/>
      <c r="D741" s="2"/>
    </row>
    <row r="742" ht="15.75" customHeight="1">
      <c r="A742" s="5"/>
      <c r="D742" s="2"/>
    </row>
    <row r="743" ht="15.75" customHeight="1">
      <c r="A743" s="5"/>
      <c r="D743" s="2"/>
    </row>
    <row r="744" ht="15.75" customHeight="1">
      <c r="A744" s="5"/>
      <c r="D744" s="2"/>
    </row>
    <row r="745" ht="15.75" customHeight="1">
      <c r="A745" s="5"/>
      <c r="D745" s="2"/>
    </row>
    <row r="746" ht="15.75" customHeight="1">
      <c r="A746" s="5"/>
      <c r="D746" s="2"/>
    </row>
    <row r="747" ht="15.75" customHeight="1">
      <c r="A747" s="5"/>
      <c r="D747" s="2"/>
    </row>
    <row r="748" ht="15.75" customHeight="1">
      <c r="A748" s="5"/>
      <c r="D748" s="2"/>
    </row>
    <row r="749" ht="15.75" customHeight="1">
      <c r="A749" s="5"/>
      <c r="D749" s="2"/>
    </row>
    <row r="750" ht="15.75" customHeight="1">
      <c r="A750" s="5"/>
      <c r="D750" s="2"/>
    </row>
    <row r="751" ht="15.75" customHeight="1">
      <c r="A751" s="5"/>
      <c r="D751" s="2"/>
    </row>
    <row r="752" ht="15.75" customHeight="1">
      <c r="A752" s="5"/>
      <c r="D752" s="2"/>
    </row>
    <row r="753" ht="15.75" customHeight="1">
      <c r="A753" s="5"/>
      <c r="D753" s="2"/>
    </row>
    <row r="754" ht="15.75" customHeight="1">
      <c r="A754" s="5"/>
      <c r="D754" s="2"/>
    </row>
    <row r="755" ht="15.75" customHeight="1">
      <c r="A755" s="5"/>
      <c r="D755" s="2"/>
    </row>
    <row r="756" ht="15.75" customHeight="1">
      <c r="A756" s="5"/>
      <c r="D756" s="2"/>
    </row>
    <row r="757" ht="15.75" customHeight="1">
      <c r="A757" s="5"/>
      <c r="D757" s="2"/>
    </row>
    <row r="758" ht="15.75" customHeight="1">
      <c r="A758" s="5"/>
      <c r="D758" s="2"/>
    </row>
    <row r="759" ht="15.75" customHeight="1">
      <c r="A759" s="5"/>
      <c r="D759" s="2"/>
    </row>
    <row r="760" ht="15.75" customHeight="1">
      <c r="A760" s="5"/>
      <c r="D760" s="2"/>
    </row>
    <row r="761" ht="15.75" customHeight="1">
      <c r="A761" s="5"/>
      <c r="D761" s="2"/>
    </row>
    <row r="762" ht="15.75" customHeight="1">
      <c r="A762" s="5"/>
      <c r="D762" s="2"/>
    </row>
    <row r="763" ht="15.75" customHeight="1">
      <c r="A763" s="5"/>
      <c r="D763" s="2"/>
    </row>
    <row r="764" ht="15.75" customHeight="1">
      <c r="A764" s="5"/>
      <c r="D764" s="2"/>
    </row>
    <row r="765" ht="15.75" customHeight="1">
      <c r="A765" s="5"/>
      <c r="D765" s="2"/>
    </row>
    <row r="766" ht="15.75" customHeight="1">
      <c r="A766" s="5"/>
      <c r="D766" s="2"/>
    </row>
    <row r="767" ht="15.75" customHeight="1">
      <c r="A767" s="5"/>
      <c r="D767" s="2"/>
    </row>
    <row r="768" ht="15.75" customHeight="1">
      <c r="A768" s="5"/>
      <c r="D768" s="2"/>
    </row>
    <row r="769" ht="15.75" customHeight="1">
      <c r="A769" s="5"/>
      <c r="D769" s="2"/>
    </row>
    <row r="770" ht="15.75" customHeight="1">
      <c r="A770" s="5"/>
      <c r="D770" s="2"/>
    </row>
    <row r="771" ht="15.75" customHeight="1">
      <c r="A771" s="5"/>
      <c r="D771" s="2"/>
    </row>
    <row r="772" ht="15.75" customHeight="1">
      <c r="A772" s="5"/>
      <c r="D772" s="2"/>
    </row>
    <row r="773" ht="15.75" customHeight="1">
      <c r="A773" s="5"/>
      <c r="D773" s="2"/>
    </row>
    <row r="774" ht="15.75" customHeight="1">
      <c r="A774" s="5"/>
      <c r="D774" s="2"/>
    </row>
    <row r="775" ht="15.75" customHeight="1">
      <c r="A775" s="5"/>
      <c r="D775" s="2"/>
    </row>
    <row r="776" ht="15.75" customHeight="1">
      <c r="A776" s="5"/>
      <c r="D776" s="2"/>
    </row>
    <row r="777" ht="15.75" customHeight="1">
      <c r="A777" s="5"/>
      <c r="D777" s="2"/>
    </row>
    <row r="778" ht="15.75" customHeight="1">
      <c r="A778" s="5"/>
      <c r="D778" s="2"/>
    </row>
    <row r="779" ht="15.75" customHeight="1">
      <c r="A779" s="5"/>
      <c r="D779" s="2"/>
    </row>
    <row r="780" ht="15.75" customHeight="1">
      <c r="A780" s="5"/>
      <c r="D780" s="2"/>
    </row>
    <row r="781" ht="15.75" customHeight="1">
      <c r="A781" s="5"/>
      <c r="D781" s="2"/>
    </row>
    <row r="782" ht="15.75" customHeight="1">
      <c r="A782" s="5"/>
      <c r="D782" s="2"/>
    </row>
    <row r="783" ht="15.75" customHeight="1">
      <c r="A783" s="5"/>
      <c r="D783" s="2"/>
    </row>
    <row r="784" ht="15.75" customHeight="1">
      <c r="A784" s="5"/>
      <c r="D784" s="2"/>
    </row>
    <row r="785" ht="15.75" customHeight="1">
      <c r="A785" s="5"/>
      <c r="D785" s="2"/>
    </row>
    <row r="786" ht="15.75" customHeight="1">
      <c r="A786" s="5"/>
      <c r="D786" s="2"/>
    </row>
    <row r="787" ht="15.75" customHeight="1">
      <c r="A787" s="5"/>
      <c r="D787" s="2"/>
    </row>
    <row r="788" ht="15.75" customHeight="1">
      <c r="A788" s="5"/>
      <c r="D788" s="2"/>
    </row>
    <row r="789" ht="15.75" customHeight="1">
      <c r="A789" s="5"/>
      <c r="D789" s="2"/>
    </row>
    <row r="790" ht="15.75" customHeight="1">
      <c r="A790" s="5"/>
      <c r="D790" s="2"/>
    </row>
    <row r="791" ht="15.75" customHeight="1">
      <c r="A791" s="5"/>
      <c r="D791" s="2"/>
    </row>
    <row r="792" ht="15.75" customHeight="1">
      <c r="A792" s="5"/>
      <c r="D792" s="2"/>
    </row>
    <row r="793" ht="15.75" customHeight="1">
      <c r="A793" s="5"/>
      <c r="D793" s="2"/>
    </row>
    <row r="794" ht="15.75" customHeight="1">
      <c r="A794" s="5"/>
      <c r="D794" s="2"/>
    </row>
    <row r="795" ht="15.75" customHeight="1">
      <c r="A795" s="5"/>
      <c r="D795" s="2"/>
    </row>
    <row r="796" ht="15.75" customHeight="1">
      <c r="A796" s="5"/>
      <c r="D796" s="2"/>
    </row>
    <row r="797" ht="15.75" customHeight="1">
      <c r="A797" s="5"/>
      <c r="D797" s="2"/>
    </row>
    <row r="798" ht="15.75" customHeight="1">
      <c r="A798" s="5"/>
      <c r="D798" s="2"/>
    </row>
    <row r="799" ht="15.75" customHeight="1">
      <c r="A799" s="5"/>
      <c r="D799" s="2"/>
    </row>
    <row r="800" ht="15.75" customHeight="1">
      <c r="A800" s="5"/>
      <c r="D800" s="2"/>
    </row>
    <row r="801" ht="15.75" customHeight="1">
      <c r="A801" s="5"/>
      <c r="D801" s="2"/>
    </row>
    <row r="802" ht="15.75" customHeight="1">
      <c r="A802" s="5"/>
      <c r="D802" s="2"/>
    </row>
    <row r="803" ht="15.75" customHeight="1">
      <c r="A803" s="5"/>
      <c r="D803" s="2"/>
    </row>
    <row r="804" ht="15.75" customHeight="1">
      <c r="A804" s="5"/>
      <c r="D804" s="2"/>
    </row>
    <row r="805" ht="15.75" customHeight="1">
      <c r="A805" s="5"/>
      <c r="D805" s="2"/>
    </row>
    <row r="806" ht="15.75" customHeight="1">
      <c r="A806" s="5"/>
      <c r="D806" s="2"/>
    </row>
    <row r="807" ht="15.75" customHeight="1">
      <c r="A807" s="5"/>
      <c r="D807" s="2"/>
    </row>
    <row r="808" ht="15.75" customHeight="1">
      <c r="A808" s="5"/>
      <c r="D808" s="2"/>
    </row>
    <row r="809" ht="15.75" customHeight="1">
      <c r="A809" s="5"/>
      <c r="D809" s="2"/>
    </row>
    <row r="810" ht="15.75" customHeight="1">
      <c r="A810" s="5"/>
      <c r="D810" s="2"/>
    </row>
    <row r="811" ht="15.75" customHeight="1">
      <c r="A811" s="5"/>
      <c r="D811" s="2"/>
    </row>
    <row r="812" ht="15.75" customHeight="1">
      <c r="A812" s="5"/>
      <c r="D812" s="2"/>
    </row>
    <row r="813" ht="15.75" customHeight="1">
      <c r="A813" s="5"/>
      <c r="D813" s="2"/>
    </row>
    <row r="814" ht="15.75" customHeight="1">
      <c r="A814" s="5"/>
      <c r="D814" s="2"/>
    </row>
    <row r="815" ht="15.75" customHeight="1">
      <c r="A815" s="5"/>
      <c r="D815" s="2"/>
    </row>
    <row r="816" ht="15.75" customHeight="1">
      <c r="A816" s="5"/>
      <c r="D816" s="2"/>
    </row>
    <row r="817" ht="15.75" customHeight="1">
      <c r="A817" s="5"/>
      <c r="D817" s="2"/>
    </row>
    <row r="818" ht="15.75" customHeight="1">
      <c r="A818" s="5"/>
      <c r="D818" s="2"/>
    </row>
    <row r="819" ht="15.75" customHeight="1">
      <c r="A819" s="5"/>
      <c r="D819" s="2"/>
    </row>
    <row r="820" ht="15.75" customHeight="1">
      <c r="A820" s="5"/>
      <c r="D820" s="2"/>
    </row>
    <row r="821" ht="15.75" customHeight="1">
      <c r="A821" s="5"/>
      <c r="D821" s="2"/>
    </row>
    <row r="822" ht="15.75" customHeight="1">
      <c r="A822" s="5"/>
      <c r="D822" s="2"/>
    </row>
    <row r="823" ht="15.75" customHeight="1">
      <c r="A823" s="5"/>
      <c r="D823" s="2"/>
    </row>
    <row r="824" ht="15.75" customHeight="1">
      <c r="A824" s="5"/>
      <c r="D824" s="2"/>
    </row>
    <row r="825" ht="15.75" customHeight="1">
      <c r="A825" s="5"/>
      <c r="D825" s="2"/>
    </row>
    <row r="826" ht="15.75" customHeight="1">
      <c r="A826" s="5"/>
      <c r="D826" s="2"/>
    </row>
    <row r="827" ht="15.75" customHeight="1">
      <c r="A827" s="5"/>
      <c r="D827" s="2"/>
    </row>
    <row r="828" ht="15.75" customHeight="1">
      <c r="A828" s="5"/>
      <c r="D828" s="2"/>
    </row>
    <row r="829" ht="15.75" customHeight="1">
      <c r="A829" s="5"/>
      <c r="D829" s="2"/>
    </row>
    <row r="830" ht="15.75" customHeight="1">
      <c r="A830" s="5"/>
      <c r="D830" s="2"/>
    </row>
    <row r="831" ht="15.75" customHeight="1">
      <c r="A831" s="5"/>
      <c r="D831" s="2"/>
    </row>
    <row r="832" ht="15.75" customHeight="1">
      <c r="A832" s="5"/>
      <c r="D832" s="2"/>
    </row>
    <row r="833" ht="15.75" customHeight="1">
      <c r="A833" s="5"/>
      <c r="D833" s="2"/>
    </row>
    <row r="834" ht="15.75" customHeight="1">
      <c r="A834" s="5"/>
      <c r="D834" s="2"/>
    </row>
    <row r="835" ht="15.75" customHeight="1">
      <c r="A835" s="5"/>
      <c r="D835" s="2"/>
    </row>
    <row r="836" ht="15.75" customHeight="1">
      <c r="A836" s="5"/>
      <c r="D836" s="2"/>
    </row>
    <row r="837" ht="15.75" customHeight="1">
      <c r="A837" s="5"/>
      <c r="D837" s="2"/>
    </row>
    <row r="838" ht="15.75" customHeight="1">
      <c r="A838" s="5"/>
      <c r="D838" s="2"/>
    </row>
    <row r="839" ht="15.75" customHeight="1">
      <c r="A839" s="5"/>
      <c r="D839" s="2"/>
    </row>
    <row r="840" ht="15.75" customHeight="1">
      <c r="A840" s="5"/>
      <c r="D840" s="2"/>
    </row>
    <row r="841" ht="15.75" customHeight="1">
      <c r="A841" s="5"/>
      <c r="D841" s="2"/>
    </row>
    <row r="842" ht="15.75" customHeight="1">
      <c r="A842" s="5"/>
      <c r="D842" s="2"/>
    </row>
    <row r="843" ht="15.75" customHeight="1">
      <c r="A843" s="5"/>
      <c r="D843" s="2"/>
    </row>
    <row r="844" ht="15.75" customHeight="1">
      <c r="A844" s="5"/>
      <c r="D844" s="2"/>
    </row>
    <row r="845" ht="15.75" customHeight="1">
      <c r="A845" s="5"/>
      <c r="D845" s="2"/>
    </row>
    <row r="846" ht="15.75" customHeight="1">
      <c r="A846" s="5"/>
      <c r="D846" s="2"/>
    </row>
    <row r="847" ht="15.75" customHeight="1">
      <c r="A847" s="5"/>
      <c r="D847" s="2"/>
    </row>
    <row r="848" ht="15.75" customHeight="1">
      <c r="A848" s="5"/>
      <c r="D848" s="2"/>
    </row>
    <row r="849" ht="15.75" customHeight="1">
      <c r="A849" s="5"/>
      <c r="D849" s="2"/>
    </row>
    <row r="850" ht="15.75" customHeight="1">
      <c r="A850" s="5"/>
      <c r="D850" s="2"/>
    </row>
    <row r="851" ht="15.75" customHeight="1">
      <c r="A851" s="5"/>
      <c r="D851" s="2"/>
    </row>
    <row r="852" ht="15.75" customHeight="1">
      <c r="A852" s="5"/>
      <c r="D852" s="2"/>
    </row>
    <row r="853" ht="15.75" customHeight="1">
      <c r="A853" s="5"/>
      <c r="D853" s="2"/>
    </row>
    <row r="854" ht="15.75" customHeight="1">
      <c r="A854" s="5"/>
      <c r="D854" s="2"/>
    </row>
    <row r="855" ht="15.75" customHeight="1">
      <c r="A855" s="5"/>
      <c r="D855" s="2"/>
    </row>
    <row r="856" ht="15.75" customHeight="1">
      <c r="A856" s="5"/>
      <c r="D856" s="2"/>
    </row>
    <row r="857" ht="15.75" customHeight="1">
      <c r="A857" s="5"/>
      <c r="D857" s="2"/>
    </row>
    <row r="858" ht="15.75" customHeight="1">
      <c r="A858" s="5"/>
      <c r="D858" s="2"/>
    </row>
    <row r="859" ht="15.75" customHeight="1">
      <c r="A859" s="5"/>
      <c r="D859" s="2"/>
    </row>
    <row r="860" ht="15.75" customHeight="1">
      <c r="A860" s="5"/>
      <c r="D860" s="2"/>
    </row>
    <row r="861" ht="15.75" customHeight="1">
      <c r="A861" s="5"/>
      <c r="D861" s="2"/>
    </row>
    <row r="862" ht="15.75" customHeight="1">
      <c r="A862" s="5"/>
      <c r="D862" s="2"/>
    </row>
    <row r="863" ht="15.75" customHeight="1">
      <c r="A863" s="5"/>
      <c r="D863" s="2"/>
    </row>
    <row r="864" ht="15.75" customHeight="1">
      <c r="A864" s="5"/>
      <c r="D864" s="2"/>
    </row>
    <row r="865" ht="15.75" customHeight="1">
      <c r="A865" s="5"/>
      <c r="D865" s="2"/>
    </row>
    <row r="866" ht="15.75" customHeight="1">
      <c r="A866" s="5"/>
      <c r="D866" s="2"/>
    </row>
    <row r="867" ht="15.75" customHeight="1">
      <c r="A867" s="5"/>
      <c r="D867" s="2"/>
    </row>
    <row r="868" ht="15.75" customHeight="1">
      <c r="A868" s="5"/>
      <c r="D868" s="2"/>
    </row>
    <row r="869" ht="15.75" customHeight="1">
      <c r="A869" s="5"/>
      <c r="D869" s="2"/>
    </row>
    <row r="870" ht="15.75" customHeight="1">
      <c r="A870" s="5"/>
      <c r="D870" s="2"/>
    </row>
    <row r="871" ht="15.75" customHeight="1">
      <c r="A871" s="5"/>
      <c r="D871" s="2"/>
    </row>
    <row r="872" ht="15.75" customHeight="1">
      <c r="A872" s="5"/>
      <c r="D872" s="2"/>
    </row>
    <row r="873" ht="15.75" customHeight="1">
      <c r="A873" s="5"/>
      <c r="D873" s="2"/>
    </row>
    <row r="874" ht="15.75" customHeight="1">
      <c r="A874" s="5"/>
      <c r="D874" s="2"/>
    </row>
    <row r="875" ht="15.75" customHeight="1">
      <c r="A875" s="5"/>
      <c r="D875" s="2"/>
    </row>
    <row r="876" ht="15.75" customHeight="1">
      <c r="A876" s="5"/>
      <c r="D876" s="2"/>
    </row>
    <row r="877" ht="15.75" customHeight="1">
      <c r="A877" s="5"/>
      <c r="D877" s="2"/>
    </row>
    <row r="878" ht="15.75" customHeight="1">
      <c r="A878" s="5"/>
      <c r="D878" s="2"/>
    </row>
    <row r="879" ht="15.75" customHeight="1">
      <c r="A879" s="5"/>
      <c r="D879" s="2"/>
    </row>
    <row r="880" ht="15.75" customHeight="1">
      <c r="A880" s="5"/>
      <c r="D880" s="2"/>
    </row>
    <row r="881" ht="15.75" customHeight="1">
      <c r="A881" s="5"/>
      <c r="D881" s="2"/>
    </row>
    <row r="882" ht="15.75" customHeight="1">
      <c r="A882" s="5"/>
      <c r="D882" s="2"/>
    </row>
    <row r="883" ht="15.75" customHeight="1">
      <c r="A883" s="5"/>
      <c r="D883" s="2"/>
    </row>
    <row r="884" ht="15.75" customHeight="1">
      <c r="A884" s="5"/>
      <c r="D884" s="2"/>
    </row>
    <row r="885" ht="15.75" customHeight="1">
      <c r="A885" s="5"/>
      <c r="D885" s="2"/>
    </row>
    <row r="886" ht="15.75" customHeight="1">
      <c r="A886" s="5"/>
      <c r="D886" s="2"/>
    </row>
    <row r="887" ht="15.75" customHeight="1">
      <c r="A887" s="5"/>
      <c r="D887" s="2"/>
    </row>
    <row r="888" ht="15.75" customHeight="1">
      <c r="A888" s="5"/>
      <c r="D888" s="2"/>
    </row>
    <row r="889" ht="15.75" customHeight="1">
      <c r="A889" s="5"/>
      <c r="D889" s="2"/>
    </row>
    <row r="890" ht="15.75" customHeight="1">
      <c r="A890" s="5"/>
      <c r="D890" s="2"/>
    </row>
    <row r="891" ht="15.75" customHeight="1">
      <c r="A891" s="5"/>
      <c r="D891" s="2"/>
    </row>
    <row r="892" ht="15.75" customHeight="1">
      <c r="A892" s="5"/>
      <c r="D892" s="2"/>
    </row>
    <row r="893" ht="15.75" customHeight="1">
      <c r="A893" s="5"/>
      <c r="D893" s="2"/>
    </row>
    <row r="894" ht="15.75" customHeight="1">
      <c r="A894" s="5"/>
      <c r="D894" s="2"/>
    </row>
    <row r="895" ht="15.75" customHeight="1">
      <c r="A895" s="5"/>
      <c r="D895" s="2"/>
    </row>
    <row r="896" ht="15.75" customHeight="1">
      <c r="A896" s="5"/>
      <c r="D896" s="2"/>
    </row>
    <row r="897" ht="15.75" customHeight="1">
      <c r="A897" s="5"/>
      <c r="D897" s="2"/>
    </row>
    <row r="898" ht="15.75" customHeight="1">
      <c r="A898" s="5"/>
      <c r="D898" s="2"/>
    </row>
    <row r="899" ht="15.75" customHeight="1">
      <c r="A899" s="5"/>
      <c r="D899" s="2"/>
    </row>
    <row r="900" ht="15.75" customHeight="1">
      <c r="A900" s="5"/>
      <c r="D900" s="2"/>
    </row>
    <row r="901" ht="15.75" customHeight="1">
      <c r="A901" s="5"/>
      <c r="D901" s="2"/>
    </row>
    <row r="902" ht="15.75" customHeight="1">
      <c r="A902" s="5"/>
      <c r="D902" s="2"/>
    </row>
    <row r="903" ht="15.75" customHeight="1">
      <c r="A903" s="5"/>
      <c r="D903" s="2"/>
    </row>
    <row r="904" ht="15.75" customHeight="1">
      <c r="A904" s="5"/>
      <c r="D904" s="2"/>
    </row>
    <row r="905" ht="15.75" customHeight="1">
      <c r="A905" s="5"/>
      <c r="D905" s="2"/>
    </row>
    <row r="906" ht="15.75" customHeight="1">
      <c r="A906" s="5"/>
      <c r="D906" s="2"/>
    </row>
    <row r="907" ht="15.75" customHeight="1">
      <c r="A907" s="5"/>
      <c r="D907" s="2"/>
    </row>
    <row r="908" ht="15.75" customHeight="1">
      <c r="A908" s="5"/>
      <c r="D908" s="2"/>
    </row>
    <row r="909" ht="15.75" customHeight="1">
      <c r="A909" s="5"/>
      <c r="D909" s="2"/>
    </row>
    <row r="910" ht="15.75" customHeight="1">
      <c r="A910" s="5"/>
      <c r="D910" s="2"/>
    </row>
    <row r="911" ht="15.75" customHeight="1">
      <c r="A911" s="5"/>
      <c r="D911" s="2"/>
    </row>
    <row r="912" ht="15.75" customHeight="1">
      <c r="A912" s="5"/>
      <c r="D912" s="2"/>
    </row>
    <row r="913" ht="15.75" customHeight="1">
      <c r="A913" s="5"/>
      <c r="D913" s="2"/>
    </row>
    <row r="914" ht="15.75" customHeight="1">
      <c r="A914" s="5"/>
      <c r="D914" s="2"/>
    </row>
    <row r="915" ht="15.75" customHeight="1">
      <c r="A915" s="5"/>
      <c r="D915" s="2"/>
    </row>
  </sheetData>
  <printOptions/>
  <pageMargins bottom="0.4" footer="0.0" header="0.0" left="0.38" right="0.35" top="1.1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4.14"/>
    <col customWidth="1" min="2" max="2" width="52.0"/>
    <col customWidth="1" min="3" max="13" width="15.71"/>
    <col customWidth="1" min="14" max="14" width="15.86"/>
    <col customWidth="1" min="15" max="26" width="8.86"/>
  </cols>
  <sheetData>
    <row r="1">
      <c r="A1" s="1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>
      <c r="A2" s="27" t="s">
        <v>46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>
      <c r="A3" s="1" t="s">
        <v>47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>
      <c r="A4" s="27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ht="54.75" customHeight="1">
      <c r="A5" s="28" t="s">
        <v>3</v>
      </c>
      <c r="B5" s="28" t="s">
        <v>48</v>
      </c>
      <c r="C5" s="28" t="s">
        <v>49</v>
      </c>
      <c r="D5" s="28" t="s">
        <v>50</v>
      </c>
      <c r="E5" s="28" t="s">
        <v>51</v>
      </c>
      <c r="F5" s="28" t="s">
        <v>52</v>
      </c>
      <c r="G5" s="28" t="s">
        <v>53</v>
      </c>
      <c r="H5" s="28" t="s">
        <v>54</v>
      </c>
      <c r="I5" s="28" t="s">
        <v>55</v>
      </c>
      <c r="J5" s="28" t="s">
        <v>56</v>
      </c>
      <c r="K5" s="28" t="s">
        <v>57</v>
      </c>
      <c r="L5" s="28" t="s">
        <v>58</v>
      </c>
      <c r="M5" s="28" t="s">
        <v>59</v>
      </c>
      <c r="N5" s="28" t="s">
        <v>60</v>
      </c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ht="15.75" customHeight="1">
      <c r="A6" s="30">
        <v>44595.0</v>
      </c>
      <c r="B6" s="23" t="s">
        <v>61</v>
      </c>
      <c r="C6" s="31"/>
      <c r="D6" s="31"/>
      <c r="E6" s="32">
        <v>1566.0</v>
      </c>
      <c r="F6" s="31"/>
      <c r="G6" s="31"/>
      <c r="H6" s="31"/>
      <c r="I6" s="31"/>
      <c r="J6" s="31"/>
      <c r="K6" s="31"/>
      <c r="L6" s="31"/>
      <c r="M6" s="31"/>
      <c r="N6" s="31"/>
    </row>
    <row r="7" ht="15.75" customHeight="1">
      <c r="A7" s="30">
        <v>44623.0</v>
      </c>
      <c r="B7" s="23" t="s">
        <v>62</v>
      </c>
      <c r="C7" s="31"/>
      <c r="D7" s="31"/>
      <c r="E7" s="31"/>
      <c r="F7" s="31"/>
      <c r="G7" s="31"/>
      <c r="H7" s="31"/>
      <c r="I7" s="31"/>
      <c r="J7" s="31"/>
      <c r="K7" s="32">
        <v>5.52</v>
      </c>
      <c r="L7" s="31"/>
      <c r="M7" s="31"/>
      <c r="N7" s="31"/>
    </row>
    <row r="8" ht="15.75" customHeight="1">
      <c r="A8" s="33">
        <v>44837.0</v>
      </c>
      <c r="B8" s="13" t="s">
        <v>63</v>
      </c>
      <c r="C8" s="31"/>
      <c r="D8" s="31"/>
      <c r="E8" s="31"/>
      <c r="F8" s="31"/>
      <c r="G8" s="31"/>
      <c r="H8" s="31"/>
      <c r="I8" s="31"/>
      <c r="J8" s="31">
        <v>10.0</v>
      </c>
      <c r="K8" s="31"/>
      <c r="L8" s="31"/>
      <c r="M8" s="31"/>
      <c r="N8" s="31"/>
    </row>
    <row r="9" ht="15.75" customHeight="1">
      <c r="A9" s="33">
        <v>44837.0</v>
      </c>
      <c r="B9" s="13" t="s">
        <v>64</v>
      </c>
      <c r="C9" s="31">
        <v>35.4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ht="15.75" customHeight="1">
      <c r="A10" s="33">
        <v>44837.0</v>
      </c>
      <c r="B10" s="13" t="s">
        <v>65</v>
      </c>
      <c r="C10" s="31"/>
      <c r="D10" s="31"/>
      <c r="E10" s="31"/>
      <c r="F10" s="31"/>
      <c r="G10" s="31"/>
      <c r="H10" s="31"/>
      <c r="I10" s="31"/>
      <c r="J10" s="31"/>
      <c r="K10" s="34">
        <v>113.48</v>
      </c>
      <c r="L10" s="31"/>
      <c r="M10" s="31"/>
      <c r="N10" s="31"/>
    </row>
    <row r="11" ht="15.75" customHeight="1">
      <c r="A11" s="13" t="s">
        <v>66</v>
      </c>
      <c r="B11" s="13" t="s">
        <v>67</v>
      </c>
      <c r="C11" s="31">
        <v>10.86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</row>
    <row r="12" ht="15.75" customHeight="1">
      <c r="A12" s="13" t="s">
        <v>66</v>
      </c>
      <c r="B12" s="13" t="s">
        <v>68</v>
      </c>
      <c r="C12" s="31">
        <v>35.88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5.75" customHeight="1">
      <c r="A13" s="13" t="s">
        <v>66</v>
      </c>
      <c r="B13" s="13" t="s">
        <v>69</v>
      </c>
      <c r="C13" s="31">
        <v>58.62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ht="15.75" customHeight="1">
      <c r="A14" s="13" t="s">
        <v>66</v>
      </c>
      <c r="B14" s="13" t="s">
        <v>70</v>
      </c>
      <c r="C14" s="31">
        <v>133.0</v>
      </c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ht="15.75" customHeight="1">
      <c r="A15" s="13" t="s">
        <v>71</v>
      </c>
      <c r="B15" s="13" t="s">
        <v>72</v>
      </c>
      <c r="C15" s="31"/>
      <c r="D15" s="31"/>
      <c r="E15" s="31"/>
      <c r="F15" s="31"/>
      <c r="G15" s="31"/>
      <c r="H15" s="31">
        <v>127.15</v>
      </c>
      <c r="I15" s="31"/>
      <c r="J15" s="31"/>
      <c r="K15" s="31"/>
      <c r="L15" s="31"/>
      <c r="M15" s="31"/>
      <c r="N15" s="31"/>
    </row>
    <row r="16" ht="15.75" customHeight="1">
      <c r="A16" s="33">
        <v>44685.0</v>
      </c>
      <c r="B16" s="13" t="s">
        <v>73</v>
      </c>
      <c r="C16" s="20"/>
      <c r="D16" s="31"/>
      <c r="E16" s="31"/>
      <c r="F16" s="31"/>
      <c r="G16" s="31"/>
      <c r="H16" s="31"/>
      <c r="I16" s="31"/>
      <c r="J16" s="31"/>
      <c r="K16" s="31">
        <v>5.52</v>
      </c>
      <c r="L16" s="31"/>
      <c r="M16" s="31"/>
      <c r="N16" s="31"/>
    </row>
    <row r="17" ht="15.75" customHeight="1">
      <c r="A17" s="33">
        <v>44685.0</v>
      </c>
      <c r="B17" s="13" t="s">
        <v>74</v>
      </c>
      <c r="C17" s="35"/>
      <c r="D17" s="31"/>
      <c r="E17" s="31"/>
      <c r="F17" s="31"/>
      <c r="G17" s="31"/>
      <c r="H17" s="31"/>
      <c r="I17" s="31"/>
      <c r="J17" s="31"/>
      <c r="K17" s="31">
        <v>72.0</v>
      </c>
      <c r="L17" s="31"/>
      <c r="M17" s="31"/>
      <c r="N17" s="31"/>
    </row>
    <row r="18" ht="15.75" customHeight="1">
      <c r="A18" s="33">
        <v>44716.0</v>
      </c>
      <c r="B18" s="22" t="s">
        <v>75</v>
      </c>
      <c r="C18" s="35"/>
      <c r="D18" s="31"/>
      <c r="E18" s="32">
        <v>1335.0</v>
      </c>
      <c r="F18" s="31"/>
      <c r="G18" s="31"/>
      <c r="H18" s="31"/>
      <c r="I18" s="31"/>
      <c r="J18" s="31"/>
      <c r="K18" s="31"/>
      <c r="L18" s="31"/>
      <c r="M18" s="31"/>
      <c r="N18" s="31"/>
    </row>
    <row r="19" ht="15.75" customHeight="1">
      <c r="A19" s="33">
        <v>44869.0</v>
      </c>
      <c r="B19" s="22" t="s">
        <v>63</v>
      </c>
      <c r="C19" s="35"/>
      <c r="D19" s="31"/>
      <c r="E19" s="31"/>
      <c r="F19" s="31"/>
      <c r="G19" s="31"/>
      <c r="H19" s="31"/>
      <c r="I19" s="31"/>
      <c r="J19" s="32">
        <v>10.0</v>
      </c>
      <c r="K19" s="31"/>
      <c r="L19" s="31"/>
      <c r="M19" s="31"/>
      <c r="N19" s="31"/>
    </row>
    <row r="20" ht="15.75" customHeight="1">
      <c r="A20" s="22" t="s">
        <v>76</v>
      </c>
      <c r="B20" s="22" t="s">
        <v>77</v>
      </c>
      <c r="C20" s="31"/>
      <c r="D20" s="31"/>
      <c r="E20" s="31"/>
      <c r="F20" s="31"/>
      <c r="G20" s="31"/>
      <c r="H20" s="32">
        <v>25.0</v>
      </c>
      <c r="I20" s="31"/>
      <c r="J20" s="31"/>
      <c r="K20" s="31"/>
      <c r="L20" s="31"/>
      <c r="M20" s="31"/>
      <c r="N20" s="31"/>
    </row>
    <row r="21" ht="15.75" customHeight="1">
      <c r="A21" s="22" t="s">
        <v>78</v>
      </c>
      <c r="B21" s="22" t="s">
        <v>79</v>
      </c>
      <c r="C21" s="32">
        <v>300.0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5.75" customHeight="1">
      <c r="A22" s="36">
        <v>44566.0</v>
      </c>
      <c r="B22" s="22" t="s">
        <v>80</v>
      </c>
      <c r="C22" s="31"/>
      <c r="D22" s="31"/>
      <c r="E22" s="32">
        <v>1705.0</v>
      </c>
      <c r="F22" s="31"/>
      <c r="G22" s="31"/>
      <c r="H22" s="31"/>
      <c r="I22" s="31"/>
      <c r="J22" s="31"/>
      <c r="K22" s="31"/>
      <c r="L22" s="31"/>
      <c r="M22" s="31"/>
      <c r="N22" s="31"/>
    </row>
    <row r="23" ht="15.75" customHeight="1">
      <c r="A23" s="36">
        <v>44625.0</v>
      </c>
      <c r="B23" s="22" t="s">
        <v>81</v>
      </c>
      <c r="C23" s="31"/>
      <c r="D23" s="31"/>
      <c r="E23" s="31"/>
      <c r="F23" s="31"/>
      <c r="G23" s="31"/>
      <c r="H23" s="31"/>
      <c r="I23" s="31"/>
      <c r="J23" s="31"/>
      <c r="K23" s="32">
        <v>5.52</v>
      </c>
      <c r="L23" s="31"/>
      <c r="M23" s="31"/>
      <c r="N23" s="31"/>
    </row>
    <row r="24" ht="15.75" customHeight="1">
      <c r="A24" s="36">
        <v>44839.0</v>
      </c>
      <c r="B24" s="22" t="s">
        <v>63</v>
      </c>
      <c r="C24" s="31"/>
      <c r="D24" s="31"/>
      <c r="E24" s="31"/>
      <c r="F24" s="31"/>
      <c r="G24" s="31"/>
      <c r="H24" s="31"/>
      <c r="I24" s="32">
        <v>10.0</v>
      </c>
      <c r="J24" s="31"/>
      <c r="K24" s="31"/>
      <c r="L24" s="31"/>
      <c r="M24" s="31"/>
      <c r="N24" s="31"/>
    </row>
    <row r="25" ht="15.75" customHeight="1">
      <c r="A25" s="36">
        <v>44839.0</v>
      </c>
      <c r="B25" s="22" t="s">
        <v>82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5.75" customHeight="1">
      <c r="A26" s="22" t="s">
        <v>83</v>
      </c>
      <c r="B26" s="22" t="s">
        <v>84</v>
      </c>
      <c r="C26" s="32">
        <v>15.79</v>
      </c>
      <c r="D26" s="31"/>
      <c r="E26" s="31"/>
      <c r="F26" s="31"/>
      <c r="G26" s="31"/>
      <c r="H26" s="31"/>
      <c r="I26" s="31"/>
      <c r="J26" s="31"/>
      <c r="K26" s="31"/>
      <c r="L26" s="31"/>
      <c r="M26" s="32">
        <v>5000.0</v>
      </c>
      <c r="N26" s="31"/>
    </row>
    <row r="27" ht="15.75" customHeight="1">
      <c r="A27" s="22" t="s">
        <v>85</v>
      </c>
      <c r="B27" s="22" t="s">
        <v>86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2">
        <v>6242.42</v>
      </c>
      <c r="N27" s="31"/>
    </row>
    <row r="28" ht="15.75" customHeight="1">
      <c r="A28" s="36">
        <v>44718.0</v>
      </c>
      <c r="B28" s="22" t="s">
        <v>87</v>
      </c>
      <c r="C28" s="31"/>
      <c r="D28" s="31"/>
      <c r="E28" s="31"/>
      <c r="F28" s="31"/>
      <c r="G28" s="31"/>
      <c r="H28" s="31"/>
      <c r="I28" s="31"/>
      <c r="J28" s="31"/>
      <c r="K28" s="32">
        <v>5.52</v>
      </c>
      <c r="L28" s="31"/>
      <c r="M28" s="31"/>
      <c r="N28" s="31"/>
    </row>
    <row r="29" ht="15.75" customHeight="1">
      <c r="A29" s="36">
        <v>44810.0</v>
      </c>
      <c r="B29" s="22" t="s">
        <v>63</v>
      </c>
      <c r="C29" s="31"/>
      <c r="D29" s="31"/>
      <c r="E29" s="31"/>
      <c r="F29" s="31"/>
      <c r="G29" s="31"/>
      <c r="H29" s="31"/>
      <c r="I29" s="32">
        <v>10.0</v>
      </c>
      <c r="J29" s="31"/>
      <c r="K29" s="31"/>
      <c r="L29" s="31"/>
      <c r="M29" s="31"/>
      <c r="N29" s="31"/>
    </row>
    <row r="30" ht="15.75" customHeight="1">
      <c r="C30" s="31">
        <f t="shared" ref="C30:N30" si="1">SUM(C6:C29)</f>
        <v>589.55</v>
      </c>
      <c r="D30" s="31">
        <f t="shared" si="1"/>
        <v>0</v>
      </c>
      <c r="E30" s="31">
        <f t="shared" si="1"/>
        <v>4606</v>
      </c>
      <c r="F30" s="31">
        <f t="shared" si="1"/>
        <v>0</v>
      </c>
      <c r="G30" s="31">
        <f t="shared" si="1"/>
        <v>0</v>
      </c>
      <c r="H30" s="31">
        <f t="shared" si="1"/>
        <v>152.15</v>
      </c>
      <c r="I30" s="31">
        <f t="shared" si="1"/>
        <v>20</v>
      </c>
      <c r="J30" s="31">
        <f t="shared" si="1"/>
        <v>20</v>
      </c>
      <c r="K30" s="31">
        <f t="shared" si="1"/>
        <v>207.56</v>
      </c>
      <c r="L30" s="31">
        <f t="shared" si="1"/>
        <v>0</v>
      </c>
      <c r="M30" s="31">
        <f t="shared" si="1"/>
        <v>11242.42</v>
      </c>
      <c r="N30" s="31">
        <f t="shared" si="1"/>
        <v>0</v>
      </c>
      <c r="O30" s="37">
        <f>SUM(C30:N30)</f>
        <v>16837.68</v>
      </c>
    </row>
    <row r="31" ht="15.75" customHeight="1"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5.75" customHeight="1"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5.75" customHeight="1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ht="15.75" customHeight="1"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ht="15.75" customHeight="1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5.75" customHeight="1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ht="15.75" customHeight="1"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5.75" customHeight="1"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ht="15.75" customHeight="1"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ht="15.75" customHeight="1"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5.75" customHeight="1"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ht="15.75" customHeight="1"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5.75" customHeight="1"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ht="15.75" customHeight="1"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ht="15.75" customHeight="1"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ht="15.75" customHeight="1"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ht="15.75" customHeight="1"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ht="15.75" customHeight="1"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ht="15.75" customHeight="1"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ht="15.75" customHeight="1"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ht="15.75" customHeight="1"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ht="15.75" customHeight="1"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ht="15.75" customHeight="1"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ht="15.75" customHeight="1"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ht="15.75" customHeight="1"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ht="15.75" customHeight="1"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ht="15.75" customHeight="1"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ht="15.75" customHeight="1"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</row>
    <row r="59" ht="15.75" customHeight="1"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ht="15.75" customHeight="1"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</row>
    <row r="61" ht="15.75" customHeight="1"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ht="15.75" customHeight="1"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ht="15.75" customHeight="1"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</row>
    <row r="64" ht="15.75" customHeight="1"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ht="15.75" customHeight="1"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ht="15.75" customHeight="1"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ht="15.75" customHeight="1"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ht="15.75" customHeight="1"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ht="15.75" customHeight="1"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ht="15.75" customHeight="1"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ht="15.75" customHeight="1"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ht="15.75" customHeight="1"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ht="15.75" customHeight="1"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ht="15.75" customHeight="1"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ht="15.75" customHeight="1"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ht="15.75" customHeight="1"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ht="15.75" customHeight="1"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ht="15.75" customHeight="1"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</row>
    <row r="79" ht="15.75" customHeight="1"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ht="15.75" customHeight="1"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</row>
    <row r="81" ht="15.75" customHeight="1"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</row>
    <row r="82" ht="15.75" customHeight="1"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ht="15.75" customHeight="1"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ht="15.75" customHeight="1"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ht="15.75" customHeight="1"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ht="15.75" customHeight="1"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ht="15.75" customHeight="1"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ht="15.75" customHeight="1"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</row>
    <row r="89" ht="15.75" customHeight="1"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</row>
    <row r="90" ht="15.75" customHeight="1"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ht="15.75" customHeight="1"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</row>
    <row r="92" ht="15.75" customHeight="1"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</row>
    <row r="93" ht="15.75" customHeight="1"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</row>
    <row r="94" ht="15.75" customHeight="1"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</row>
    <row r="95" ht="15.75" customHeight="1"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ht="15.75" customHeight="1"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</row>
    <row r="97" ht="15.75" customHeight="1"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</row>
    <row r="98" ht="15.75" customHeight="1"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ht="15.75" customHeight="1"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</row>
    <row r="100" ht="15.75" customHeight="1"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ht="15.75" customHeight="1"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</row>
    <row r="102" ht="15.75" customHeight="1"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</row>
    <row r="103" ht="15.75" customHeight="1"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</row>
    <row r="104" ht="15.75" customHeight="1"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</row>
    <row r="105" ht="15.75" customHeight="1"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</row>
    <row r="106" ht="15.75" customHeight="1"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</row>
    <row r="107" ht="15.75" customHeight="1"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</row>
    <row r="108" ht="15.75" customHeight="1"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</row>
    <row r="109" ht="15.75" customHeight="1"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</row>
    <row r="110" ht="15.75" customHeight="1"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</row>
    <row r="111" ht="15.75" customHeight="1"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</row>
    <row r="112" ht="15.75" customHeight="1"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</row>
    <row r="113" ht="15.75" customHeight="1"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</row>
    <row r="114" ht="15.75" customHeight="1"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</row>
    <row r="115" ht="15.75" customHeight="1"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</row>
    <row r="116" ht="15.75" customHeight="1"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</row>
    <row r="117" ht="15.75" customHeight="1"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</row>
    <row r="118" ht="15.75" customHeight="1"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</row>
    <row r="119" ht="15.75" customHeight="1"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</row>
    <row r="120" ht="15.75" customHeight="1"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ht="15.75" customHeight="1"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</row>
    <row r="122" ht="15.75" customHeight="1"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ht="15.75" customHeight="1"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</row>
    <row r="124" ht="15.75" customHeight="1"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</row>
    <row r="125" ht="15.75" customHeight="1"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</row>
    <row r="126" ht="15.75" customHeight="1"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</row>
    <row r="127" ht="15.75" customHeight="1"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</row>
    <row r="128" ht="15.75" customHeight="1"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</row>
    <row r="129" ht="15.75" customHeight="1"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</row>
    <row r="130" ht="15.75" customHeight="1"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</row>
    <row r="131" ht="15.75" customHeight="1"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</row>
    <row r="132" ht="15.75" customHeight="1"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</row>
    <row r="133" ht="15.75" customHeight="1"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</row>
    <row r="134" ht="15.75" customHeight="1"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</row>
    <row r="135" ht="15.75" customHeight="1"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</row>
    <row r="136" ht="15.75" customHeight="1"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</row>
    <row r="137" ht="15.75" customHeight="1"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</row>
    <row r="138" ht="15.75" customHeight="1"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</row>
    <row r="139" ht="15.75" customHeight="1"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ht="15.75" customHeight="1"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</row>
    <row r="141" ht="15.75" customHeight="1"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</row>
    <row r="142" ht="15.75" customHeight="1"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ht="15.75" customHeight="1"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ht="15.75" customHeight="1"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ht="15.75" customHeight="1"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ht="15.75" customHeight="1"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ht="15.75" customHeight="1"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ht="15.75" customHeight="1"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ht="15.75" customHeight="1"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ht="15.75" customHeight="1"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ht="15.75" customHeight="1"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</row>
    <row r="152" ht="15.75" customHeight="1"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</row>
    <row r="153" ht="15.75" customHeight="1"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</row>
    <row r="154" ht="15.75" customHeight="1"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</row>
    <row r="155" ht="15.75" customHeight="1"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ht="15.75" customHeight="1"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ht="15.75" customHeight="1"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</row>
    <row r="158" ht="15.75" customHeight="1"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</row>
    <row r="159" ht="15.75" customHeight="1"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</row>
    <row r="160" ht="15.75" customHeight="1"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ht="15.75" customHeight="1"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ht="15.75" customHeight="1"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ht="15.75" customHeight="1"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ht="15.75" customHeight="1"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ht="15.75" customHeight="1"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ht="15.75" customHeight="1"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ht="15.75" customHeight="1"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</row>
    <row r="168" ht="15.75" customHeight="1"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</row>
    <row r="169" ht="15.75" customHeight="1"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</row>
    <row r="170" ht="15.75" customHeight="1"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</row>
    <row r="171" ht="15.75" customHeight="1"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</row>
    <row r="172" ht="15.75" customHeight="1"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</row>
    <row r="173" ht="15.75" customHeight="1"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ht="15.75" customHeight="1"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</row>
    <row r="175" ht="15.75" customHeight="1"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</row>
    <row r="176" ht="15.75" customHeight="1"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</row>
    <row r="177" ht="15.75" customHeight="1"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</row>
    <row r="178" ht="15.75" customHeight="1"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</row>
    <row r="179" ht="15.75" customHeight="1"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</row>
    <row r="180" ht="15.75" customHeight="1"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</row>
    <row r="181" ht="15.75" customHeight="1"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ht="15.75" customHeight="1"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</row>
    <row r="183" ht="15.75" customHeight="1"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ht="15.75" customHeight="1"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ht="15.75" customHeight="1"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ht="15.75" customHeight="1"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</row>
    <row r="187" ht="15.75" customHeight="1"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</row>
    <row r="188" ht="15.75" customHeight="1"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ht="15.75" customHeight="1"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</row>
    <row r="190" ht="15.75" customHeight="1"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ht="15.75" customHeight="1"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</row>
    <row r="192" ht="15.75" customHeight="1"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</row>
    <row r="193" ht="15.75" customHeight="1"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</row>
    <row r="194" ht="15.75" customHeight="1"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</row>
    <row r="195" ht="15.75" customHeight="1"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</row>
    <row r="196" ht="15.75" customHeight="1"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</row>
    <row r="197" ht="15.75" customHeight="1"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</row>
    <row r="198" ht="15.75" customHeight="1"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</row>
    <row r="199" ht="15.75" customHeight="1"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</row>
    <row r="200" ht="15.75" customHeight="1"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</row>
    <row r="201" ht="15.75" customHeight="1"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</row>
    <row r="202" ht="15.75" customHeight="1"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</row>
    <row r="203" ht="15.75" customHeight="1"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</row>
    <row r="204" ht="15.75" customHeight="1"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ht="15.75" customHeight="1"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</row>
    <row r="206" ht="15.75" customHeight="1"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ht="15.75" customHeight="1"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ht="15.75" customHeight="1"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ht="15.75" customHeight="1"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</row>
    <row r="210" ht="15.75" customHeight="1"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</row>
    <row r="211" ht="15.75" customHeight="1"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</row>
    <row r="212" ht="15.75" customHeight="1"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</row>
    <row r="213" ht="15.75" customHeight="1"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</row>
    <row r="214" ht="15.75" customHeight="1"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</row>
    <row r="215" ht="15.75" customHeight="1"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</row>
    <row r="216" ht="15.75" customHeight="1"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</row>
    <row r="217" ht="15.75" customHeight="1"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</row>
    <row r="218" ht="15.75" customHeight="1"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</row>
    <row r="219" ht="15.75" customHeight="1"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</row>
    <row r="220" ht="15.75" customHeight="1"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</row>
    <row r="221" ht="15.75" customHeight="1"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</row>
    <row r="222" ht="15.75" customHeight="1"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ht="15.75" customHeight="1"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</row>
    <row r="224" ht="15.75" customHeight="1"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</row>
    <row r="225" ht="15.75" customHeight="1"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</row>
    <row r="226" ht="15.75" customHeight="1"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</row>
    <row r="227" ht="15.75" customHeight="1"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ht="15.75" customHeight="1"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</row>
    <row r="229" ht="15.75" customHeight="1"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ht="15.75" customHeight="1"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ht="15.75" customHeight="1"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ht="15.75" customHeight="1"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</row>
    <row r="233" ht="15.75" customHeight="1"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</row>
    <row r="234" ht="15.75" customHeight="1"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</row>
    <row r="235" ht="15.75" customHeight="1"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</row>
    <row r="236" ht="15.75" customHeight="1"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</row>
    <row r="237" ht="15.75" customHeight="1"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</row>
    <row r="238" ht="15.75" customHeight="1"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</row>
    <row r="239" ht="15.75" customHeight="1"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</row>
    <row r="240" ht="15.75" customHeight="1"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</row>
    <row r="241" ht="15.75" customHeight="1"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</row>
    <row r="242" ht="15.75" customHeight="1"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</row>
    <row r="243" ht="15.75" customHeight="1"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ht="15.75" customHeight="1"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</row>
    <row r="245" ht="15.75" customHeight="1"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</row>
    <row r="246" ht="15.75" customHeight="1"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</row>
    <row r="247" ht="15.75" customHeight="1"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</row>
    <row r="248" ht="15.75" customHeight="1"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</row>
    <row r="249" ht="15.75" customHeight="1"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</row>
    <row r="250" ht="15.75" customHeight="1"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</row>
    <row r="251" ht="15.75" customHeight="1"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</row>
    <row r="252" ht="15.75" customHeight="1"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</row>
    <row r="253" ht="15.75" customHeight="1"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</row>
    <row r="254" ht="15.75" customHeight="1"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ht="15.75" customHeight="1"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</row>
    <row r="256" ht="15.75" customHeight="1"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</row>
    <row r="257" ht="15.75" customHeight="1"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</row>
    <row r="258" ht="15.75" customHeight="1"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ht="15.75" customHeight="1"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</row>
    <row r="260" ht="15.75" customHeight="1"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ht="15.75" customHeight="1"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ht="15.75" customHeight="1"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ht="15.75" customHeight="1"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</row>
    <row r="264" ht="15.75" customHeight="1"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</row>
    <row r="265" ht="15.75" customHeight="1"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</row>
    <row r="266" ht="15.75" customHeight="1"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</row>
    <row r="267" ht="15.75" customHeight="1"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</row>
    <row r="268" ht="15.75" customHeight="1"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</row>
    <row r="269" ht="15.75" customHeight="1"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</row>
    <row r="270" ht="15.75" customHeight="1"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</row>
    <row r="271" ht="15.75" customHeight="1"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</row>
    <row r="272" ht="15.75" customHeight="1"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</row>
    <row r="273" ht="15.75" customHeight="1"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</row>
    <row r="274" ht="15.75" customHeight="1"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</row>
    <row r="275" ht="15.75" customHeight="1"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</row>
    <row r="276" ht="15.75" customHeight="1"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</row>
    <row r="277" ht="15.75" customHeight="1"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</row>
    <row r="278" ht="15.75" customHeight="1"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</row>
    <row r="279" ht="15.75" customHeight="1"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ht="15.75" customHeight="1"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</row>
    <row r="281" ht="15.75" customHeight="1"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ht="15.75" customHeight="1"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ht="15.75" customHeight="1"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ht="15.75" customHeight="1"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</row>
    <row r="285" ht="15.75" customHeight="1"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ht="15.75" customHeight="1"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</row>
    <row r="287" ht="15.75" customHeight="1"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</row>
    <row r="288" ht="15.75" customHeight="1"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</row>
    <row r="289" ht="15.75" customHeight="1"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</row>
    <row r="290" ht="15.75" customHeight="1"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</row>
    <row r="291" ht="15.75" customHeight="1"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</row>
    <row r="292" ht="15.75" customHeight="1"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</row>
    <row r="293" ht="15.75" customHeight="1"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</row>
    <row r="294" ht="15.75" customHeight="1"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</row>
    <row r="295" ht="15.75" customHeight="1"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</row>
    <row r="296" ht="15.75" customHeight="1"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ht="15.75" customHeight="1"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</row>
    <row r="298" ht="15.75" customHeight="1"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ht="15.75" customHeight="1"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ht="15.75" customHeight="1"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ht="15.75" customHeight="1"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</row>
    <row r="302" ht="15.75" customHeight="1"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</row>
    <row r="303" ht="15.75" customHeight="1"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</row>
    <row r="304" ht="15.75" customHeight="1"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</row>
    <row r="305" ht="15.75" customHeight="1"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</row>
    <row r="306" ht="15.75" customHeight="1"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</row>
    <row r="307" ht="15.75" customHeight="1"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</row>
    <row r="308" ht="15.75" customHeight="1"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</row>
    <row r="309" ht="15.75" customHeight="1"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</row>
    <row r="310" ht="15.75" customHeight="1"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</row>
    <row r="311" ht="15.75" customHeight="1"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</row>
    <row r="312" ht="15.75" customHeight="1"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</row>
    <row r="313" ht="15.75" customHeight="1"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</row>
    <row r="314" ht="15.75" customHeight="1"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</row>
    <row r="315" ht="15.75" customHeight="1"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ht="15.75" customHeight="1"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</row>
    <row r="317" ht="15.75" customHeight="1"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</row>
    <row r="318" ht="15.75" customHeight="1"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</row>
    <row r="319" ht="15.75" customHeight="1"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</row>
    <row r="320" ht="15.75" customHeight="1"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</row>
    <row r="321" ht="15.75" customHeight="1"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ht="15.75" customHeight="1"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</row>
    <row r="323" ht="15.75" customHeight="1"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ht="15.75" customHeight="1"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ht="15.75" customHeight="1"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ht="15.75" customHeight="1"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</row>
    <row r="327" ht="15.75" customHeight="1"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</row>
    <row r="328" ht="15.75" customHeight="1"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</row>
    <row r="329" ht="15.75" customHeight="1"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</row>
    <row r="330" ht="15.75" customHeight="1"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</row>
    <row r="331" ht="15.75" customHeight="1"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</row>
    <row r="332" ht="15.75" customHeight="1"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</row>
    <row r="333" ht="15.75" customHeight="1"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</row>
    <row r="334" ht="15.75" customHeight="1"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</row>
    <row r="335" ht="15.75" customHeight="1"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</row>
    <row r="336" ht="15.75" customHeight="1"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</row>
    <row r="337" ht="15.75" customHeight="1"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</row>
    <row r="338" ht="15.75" customHeight="1"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</row>
    <row r="339" ht="15.75" customHeight="1"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</row>
    <row r="340" ht="15.75" customHeight="1"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</row>
    <row r="341" ht="15.75" customHeight="1"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</row>
    <row r="342" ht="15.75" customHeight="1"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</row>
    <row r="343" ht="15.75" customHeight="1"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</row>
    <row r="344" ht="15.75" customHeight="1"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ht="15.75" customHeight="1"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</row>
    <row r="346" ht="15.75" customHeight="1"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ht="15.75" customHeight="1"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ht="15.75" customHeight="1"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ht="15.75" customHeight="1"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</row>
    <row r="350" ht="15.75" customHeight="1"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</row>
    <row r="351" ht="15.75" customHeight="1"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</row>
    <row r="352" ht="15.75" customHeight="1"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</row>
    <row r="353" ht="15.75" customHeight="1"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</row>
    <row r="354" ht="15.75" customHeight="1"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</row>
    <row r="355" ht="15.75" customHeight="1"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</row>
    <row r="356" ht="15.75" customHeight="1"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</row>
    <row r="357" ht="15.75" customHeight="1"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</row>
    <row r="358" ht="15.75" customHeight="1"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</row>
    <row r="359" ht="15.75" customHeight="1"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</row>
    <row r="360" ht="15.75" customHeight="1"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</row>
    <row r="361" ht="15.75" customHeight="1"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</row>
    <row r="362" ht="15.75" customHeight="1"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ht="15.75" customHeight="1"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</row>
    <row r="364" ht="15.75" customHeight="1"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ht="15.75" customHeight="1"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ht="15.75" customHeight="1"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ht="15.75" customHeight="1"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</row>
    <row r="368" ht="15.75" customHeight="1"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</row>
    <row r="369" ht="15.75" customHeight="1"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</row>
    <row r="370" ht="15.75" customHeight="1"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</row>
    <row r="371" ht="15.75" customHeight="1"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</row>
    <row r="372" ht="15.75" customHeight="1"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ht="15.75" customHeight="1"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</row>
    <row r="374" ht="15.75" customHeight="1"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</row>
    <row r="375" ht="15.75" customHeight="1"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</row>
    <row r="376" ht="15.75" customHeight="1"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</row>
    <row r="377" ht="15.75" customHeight="1"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</row>
    <row r="378" ht="15.75" customHeight="1"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</row>
    <row r="379" ht="15.75" customHeight="1"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</row>
    <row r="380" ht="15.75" customHeight="1"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</row>
    <row r="381" ht="15.75" customHeight="1"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</row>
    <row r="382" ht="15.75" customHeight="1"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ht="15.75" customHeight="1"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</row>
    <row r="384" ht="15.75" customHeight="1"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ht="15.75" customHeight="1"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ht="15.75" customHeight="1"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ht="15.75" customHeight="1"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</row>
    <row r="388" ht="15.75" customHeight="1"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</row>
    <row r="389" ht="15.75" customHeight="1"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</row>
    <row r="390" ht="15.75" customHeight="1"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</row>
    <row r="391" ht="15.75" customHeight="1"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</row>
    <row r="392" ht="15.75" customHeight="1"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</row>
    <row r="393" ht="15.75" customHeight="1"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</row>
    <row r="394" ht="15.75" customHeight="1"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</row>
    <row r="395" ht="15.75" customHeight="1"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</row>
    <row r="396" ht="15.75" customHeight="1"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</row>
    <row r="397" ht="15.75" customHeight="1"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</row>
    <row r="398" ht="15.75" customHeight="1"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</row>
    <row r="399" ht="15.75" customHeight="1"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ht="15.75" customHeight="1"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ht="15.75" customHeight="1"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</row>
    <row r="402" ht="15.75" customHeight="1"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ht="15.75" customHeight="1"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ht="15.75" customHeight="1"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ht="15.75" customHeight="1"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</row>
    <row r="406" ht="15.75" customHeight="1"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</row>
    <row r="407" ht="15.75" customHeight="1"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</row>
    <row r="408" ht="15.75" customHeight="1"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</row>
    <row r="409" ht="15.75" customHeight="1"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</row>
    <row r="410" ht="15.75" customHeight="1"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</row>
    <row r="411" ht="15.75" customHeight="1"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</row>
    <row r="412" ht="15.75" customHeight="1"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</row>
    <row r="413" ht="15.75" customHeight="1"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</row>
    <row r="414" ht="15.75" customHeight="1"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</row>
    <row r="415" ht="15.75" customHeight="1"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</row>
    <row r="416" ht="15.75" customHeight="1"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</row>
    <row r="417" ht="15.75" customHeight="1"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</row>
    <row r="418" ht="15.75" customHeight="1"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</row>
    <row r="419" ht="15.75" customHeight="1"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</row>
    <row r="420" ht="15.75" customHeight="1"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ht="15.75" customHeight="1"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</row>
    <row r="422" ht="15.75" customHeight="1"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ht="15.75" customHeight="1"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ht="15.75" customHeight="1"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ht="15.75" customHeight="1"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</row>
    <row r="426" ht="15.75" customHeight="1"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</row>
    <row r="427" ht="15.75" customHeight="1"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</row>
    <row r="428" ht="15.75" customHeight="1"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</row>
    <row r="429" ht="15.75" customHeight="1"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</row>
    <row r="430" ht="15.75" customHeight="1"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</row>
    <row r="431" ht="15.75" customHeight="1"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</row>
    <row r="432" ht="15.75" customHeight="1"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</row>
    <row r="433" ht="15.75" customHeight="1"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</row>
    <row r="434" ht="15.75" customHeight="1"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</row>
    <row r="435" ht="15.75" customHeight="1"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</row>
    <row r="436" ht="15.75" customHeight="1"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</row>
    <row r="437" ht="15.75" customHeight="1"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</row>
    <row r="438" ht="15.75" customHeight="1"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ht="15.75" customHeight="1"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</row>
    <row r="440" ht="15.75" customHeight="1"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ht="15.75" customHeight="1"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ht="15.75" customHeight="1"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ht="15.75" customHeight="1"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</row>
    <row r="444" ht="15.75" customHeight="1"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</row>
    <row r="445" ht="15.75" customHeight="1"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</row>
    <row r="446" ht="15.75" customHeight="1"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</row>
    <row r="447" ht="15.75" customHeight="1"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</row>
    <row r="448" ht="15.75" customHeight="1"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</row>
    <row r="449" ht="15.75" customHeight="1"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</row>
    <row r="450" ht="15.75" customHeight="1"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ht="15.75" customHeight="1"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</row>
    <row r="452" ht="15.75" customHeight="1"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</row>
    <row r="453" ht="15.75" customHeight="1"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</row>
    <row r="454" ht="15.75" customHeight="1"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</row>
    <row r="455" ht="15.75" customHeight="1"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</row>
    <row r="456" ht="15.75" customHeight="1"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</row>
    <row r="457" ht="15.75" customHeight="1"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</row>
    <row r="458" ht="15.75" customHeight="1"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ht="15.75" customHeight="1"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</row>
    <row r="460" ht="15.75" customHeight="1"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ht="15.75" customHeight="1"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ht="15.75" customHeight="1"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ht="15.75" customHeight="1"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</row>
    <row r="464" ht="15.75" customHeight="1"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</row>
    <row r="465" ht="15.75" customHeight="1"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</row>
    <row r="466" ht="15.75" customHeight="1"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</row>
    <row r="467" ht="15.75" customHeight="1"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</row>
    <row r="468" ht="15.75" customHeight="1"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</row>
    <row r="469" ht="15.75" customHeight="1"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</row>
    <row r="470" ht="15.75" customHeight="1"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</row>
    <row r="471" ht="15.75" customHeight="1"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</row>
    <row r="472" ht="15.75" customHeight="1"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</row>
    <row r="473" ht="15.75" customHeight="1"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</row>
    <row r="474" ht="15.75" customHeight="1"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</row>
    <row r="475" ht="15.75" customHeight="1"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</row>
    <row r="476" ht="15.75" customHeight="1"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ht="15.75" customHeight="1"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</row>
    <row r="478" ht="15.75" customHeight="1"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ht="15.75" customHeight="1"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ht="15.75" customHeight="1"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ht="15.75" customHeight="1"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</row>
    <row r="482" ht="15.75" customHeight="1"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</row>
    <row r="483" ht="15.75" customHeight="1"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</row>
    <row r="484" ht="15.75" customHeight="1"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</row>
    <row r="485" ht="15.75" customHeight="1"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</row>
    <row r="486" ht="15.75" customHeight="1"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</row>
    <row r="487" ht="15.75" customHeight="1"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</row>
    <row r="488" ht="15.75" customHeight="1"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</row>
    <row r="489" ht="15.75" customHeight="1"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</row>
    <row r="490" ht="15.75" customHeight="1"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</row>
    <row r="491" ht="15.75" customHeight="1"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</row>
    <row r="492" ht="15.75" customHeight="1"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</row>
    <row r="493" ht="15.75" customHeight="1"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</row>
    <row r="494" ht="15.75" customHeight="1"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</row>
    <row r="495" ht="15.75" customHeight="1"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</row>
    <row r="496" ht="15.75" customHeight="1"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ht="15.75" customHeight="1"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</row>
    <row r="498" ht="15.75" customHeight="1"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ht="15.75" customHeight="1"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ht="15.75" customHeight="1"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ht="15.75" customHeight="1"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</row>
    <row r="502" ht="15.75" customHeight="1"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</row>
    <row r="503" ht="15.75" customHeight="1"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</row>
    <row r="504" ht="15.75" customHeight="1"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</row>
    <row r="505" ht="15.75" customHeight="1"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</row>
    <row r="506" ht="15.75" customHeight="1"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</row>
    <row r="507" ht="15.75" customHeight="1"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</row>
    <row r="508" ht="15.75" customHeight="1"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</row>
    <row r="509" ht="15.75" customHeight="1"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</row>
    <row r="510" ht="15.75" customHeight="1"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</row>
    <row r="511" ht="15.75" customHeight="1"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</row>
    <row r="512" ht="15.75" customHeight="1"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</row>
    <row r="513" ht="15.75" customHeight="1"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</row>
    <row r="514" ht="15.75" customHeight="1"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ht="15.75" customHeight="1"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</row>
    <row r="516" ht="15.75" customHeight="1"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ht="15.75" customHeight="1"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ht="15.75" customHeight="1"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ht="15.75" customHeight="1"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</row>
    <row r="520" ht="15.75" customHeight="1"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</row>
    <row r="521" ht="15.75" customHeight="1"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</row>
    <row r="522" ht="15.75" customHeight="1"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</row>
    <row r="523" ht="15.75" customHeight="1"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</row>
    <row r="524" ht="15.75" customHeight="1"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</row>
    <row r="525" ht="15.75" customHeight="1"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</row>
    <row r="526" ht="15.75" customHeight="1"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</row>
    <row r="527" ht="15.75" customHeight="1"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</row>
    <row r="528" ht="15.75" customHeight="1"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</row>
    <row r="529" ht="15.75" customHeight="1"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</row>
    <row r="530" ht="15.75" customHeight="1"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</row>
    <row r="531" ht="15.75" customHeight="1"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</row>
    <row r="532" ht="15.75" customHeight="1"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</row>
    <row r="533" ht="15.75" customHeight="1"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</row>
    <row r="534" ht="15.75" customHeight="1"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ht="15.75" customHeight="1"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</row>
    <row r="536" ht="15.75" customHeight="1"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ht="15.75" customHeight="1"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ht="15.75" customHeight="1"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ht="15.75" customHeight="1"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</row>
    <row r="540" ht="15.75" customHeight="1"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</row>
    <row r="541" ht="15.75" customHeight="1"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</row>
    <row r="542" ht="15.75" customHeight="1"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</row>
    <row r="543" ht="15.75" customHeight="1"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</row>
    <row r="544" ht="15.75" customHeight="1"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</row>
    <row r="545" ht="15.75" customHeight="1"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</row>
    <row r="546" ht="15.75" customHeight="1"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</row>
    <row r="547" ht="15.75" customHeight="1"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</row>
    <row r="548" ht="15.75" customHeight="1"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</row>
    <row r="549" ht="15.75" customHeight="1"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</row>
    <row r="550" ht="15.75" customHeight="1"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</row>
    <row r="551" ht="15.75" customHeight="1"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</row>
    <row r="552" ht="15.75" customHeight="1"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ht="15.75" customHeight="1"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</row>
    <row r="554" ht="15.75" customHeight="1"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ht="15.75" customHeight="1"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ht="15.75" customHeight="1"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ht="15.75" customHeight="1"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</row>
    <row r="558" ht="15.75" customHeight="1"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</row>
    <row r="559" ht="15.75" customHeight="1"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</row>
    <row r="560" ht="15.75" customHeight="1"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</row>
    <row r="561" ht="15.75" customHeight="1"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</row>
    <row r="562" ht="15.75" customHeight="1"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</row>
    <row r="563" ht="15.75" customHeight="1"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</row>
    <row r="564" ht="15.75" customHeight="1"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</row>
    <row r="565" ht="15.75" customHeight="1"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</row>
    <row r="566" ht="15.75" customHeight="1"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</row>
    <row r="567" ht="15.75" customHeight="1"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</row>
    <row r="568" ht="15.75" customHeight="1"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</row>
    <row r="569" ht="15.75" customHeight="1"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</row>
    <row r="570" ht="15.75" customHeight="1"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</row>
    <row r="571" ht="15.75" customHeight="1"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</row>
    <row r="572" ht="15.75" customHeight="1"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ht="15.75" customHeight="1"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</row>
    <row r="574" ht="15.75" customHeight="1"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ht="15.75" customHeight="1"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ht="15.75" customHeight="1"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ht="15.75" customHeight="1"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</row>
    <row r="578" ht="15.75" customHeight="1"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</row>
    <row r="579" ht="15.75" customHeight="1"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</row>
    <row r="580" ht="15.75" customHeight="1"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</row>
    <row r="581" ht="15.75" customHeight="1"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</row>
    <row r="582" ht="15.75" customHeight="1"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</row>
    <row r="583" ht="15.75" customHeight="1"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</row>
    <row r="584" ht="15.75" customHeight="1"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</row>
    <row r="585" ht="15.75" customHeight="1"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</row>
    <row r="586" ht="15.75" customHeight="1"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</row>
    <row r="587" ht="15.75" customHeight="1"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</row>
    <row r="588" ht="15.75" customHeight="1"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</row>
    <row r="589" ht="15.75" customHeight="1"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</row>
    <row r="590" ht="15.75" customHeight="1"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ht="15.75" customHeight="1"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</row>
    <row r="592" ht="15.75" customHeight="1"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ht="15.75" customHeight="1"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ht="15.75" customHeight="1"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ht="15.75" customHeight="1"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</row>
    <row r="596" ht="15.75" customHeight="1"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</row>
    <row r="597" ht="15.75" customHeight="1"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</row>
    <row r="598" ht="15.75" customHeight="1"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</row>
    <row r="599" ht="15.75" customHeight="1"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</row>
    <row r="600" ht="15.75" customHeight="1"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</row>
    <row r="601" ht="15.75" customHeight="1"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</row>
    <row r="602" ht="15.75" customHeight="1"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</row>
    <row r="603" ht="15.75" customHeight="1"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</row>
    <row r="604" ht="15.75" customHeight="1"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</row>
    <row r="605" ht="15.75" customHeight="1"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</row>
    <row r="606" ht="15.75" customHeight="1"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</row>
    <row r="607" ht="15.75" customHeight="1"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</row>
    <row r="608" ht="15.75" customHeight="1"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</row>
    <row r="609" ht="15.75" customHeight="1"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</row>
    <row r="610" ht="15.75" customHeight="1"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ht="15.75" customHeight="1"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</row>
    <row r="612" ht="15.75" customHeight="1"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ht="15.75" customHeight="1"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ht="15.75" customHeight="1"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ht="15.75" customHeight="1"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</row>
    <row r="616" ht="15.75" customHeight="1"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</row>
    <row r="617" ht="15.75" customHeight="1"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</row>
    <row r="618" ht="15.75" customHeight="1"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</row>
    <row r="619" ht="15.75" customHeight="1"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</row>
    <row r="620" ht="15.75" customHeight="1"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</row>
    <row r="621" ht="15.75" customHeight="1"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</row>
    <row r="622" ht="15.75" customHeight="1"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</row>
    <row r="623" ht="15.75" customHeight="1"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</row>
    <row r="624" ht="15.75" customHeight="1"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</row>
    <row r="625" ht="15.75" customHeight="1"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</row>
    <row r="626" ht="15.75" customHeight="1"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</row>
    <row r="627" ht="15.75" customHeight="1"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</row>
    <row r="628" ht="15.75" customHeight="1"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ht="15.75" customHeight="1"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</row>
    <row r="630" ht="15.75" customHeight="1"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ht="15.75" customHeight="1"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ht="15.75" customHeight="1"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ht="15.75" customHeight="1"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</row>
    <row r="634" ht="15.75" customHeight="1"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</row>
    <row r="635" ht="15.75" customHeight="1"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</row>
    <row r="636" ht="15.75" customHeight="1"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</row>
    <row r="637" ht="15.75" customHeight="1"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</row>
    <row r="638" ht="15.75" customHeight="1"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</row>
    <row r="639" ht="15.75" customHeight="1"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</row>
    <row r="640" ht="15.75" customHeight="1"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</row>
    <row r="641" ht="15.75" customHeight="1"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</row>
    <row r="642" ht="15.75" customHeight="1"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</row>
    <row r="643" ht="15.75" customHeight="1"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</row>
    <row r="644" ht="15.75" customHeight="1"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</row>
    <row r="645" ht="15.75" customHeight="1"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</row>
    <row r="646" ht="15.75" customHeight="1"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</row>
    <row r="647" ht="15.75" customHeight="1"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</row>
    <row r="648" ht="15.75" customHeight="1"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ht="15.75" customHeight="1"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</row>
    <row r="650" ht="15.75" customHeight="1"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ht="15.75" customHeight="1"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ht="15.75" customHeight="1"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ht="15.75" customHeight="1"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</row>
    <row r="654" ht="15.75" customHeight="1"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</row>
    <row r="655" ht="15.75" customHeight="1"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</row>
    <row r="656" ht="15.75" customHeight="1"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</row>
    <row r="657" ht="15.75" customHeight="1"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</row>
    <row r="658" ht="15.75" customHeight="1"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</row>
    <row r="659" ht="15.75" customHeight="1"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</row>
    <row r="660" ht="15.75" customHeight="1"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</row>
    <row r="661" ht="15.75" customHeight="1"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</row>
    <row r="662" ht="15.75" customHeight="1"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</row>
    <row r="663" ht="15.75" customHeight="1"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</row>
    <row r="664" ht="15.75" customHeight="1"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</row>
    <row r="665" ht="15.75" customHeight="1"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</row>
    <row r="666" ht="15.75" customHeight="1"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</row>
    <row r="667" ht="15.75" customHeight="1"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</row>
    <row r="668" ht="15.75" customHeight="1"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</row>
    <row r="669" ht="15.75" customHeight="1"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</row>
    <row r="670" ht="15.75" customHeight="1"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</row>
    <row r="671" ht="15.75" customHeight="1"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ht="15.75" customHeight="1"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</row>
    <row r="673" ht="15.75" customHeight="1"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ht="15.75" customHeight="1"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ht="15.75" customHeight="1"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ht="15.75" customHeight="1"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</row>
    <row r="677" ht="15.75" customHeight="1"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</row>
    <row r="678" ht="15.75" customHeight="1"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</row>
    <row r="679" ht="15.75" customHeight="1"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</row>
    <row r="680" ht="15.75" customHeight="1"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</row>
    <row r="681" ht="15.75" customHeight="1"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</row>
    <row r="682" ht="15.75" customHeight="1"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</row>
    <row r="683" ht="15.75" customHeight="1"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</row>
    <row r="684" ht="15.75" customHeight="1"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</row>
    <row r="685" ht="15.75" customHeight="1"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</row>
    <row r="686" ht="15.75" customHeight="1"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</row>
    <row r="687" ht="15.75" customHeight="1"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</row>
    <row r="688" ht="15.75" customHeight="1"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</row>
    <row r="689" ht="15.75" customHeight="1"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</row>
    <row r="690" ht="15.75" customHeight="1"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</row>
    <row r="691" ht="15.75" customHeight="1"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</row>
    <row r="692" ht="15.75" customHeight="1"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</row>
    <row r="693" ht="15.75" customHeight="1"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</row>
    <row r="694" ht="15.75" customHeight="1"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</row>
    <row r="695" ht="15.75" customHeight="1"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ht="15.75" customHeight="1"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</row>
    <row r="697" ht="15.75" customHeight="1"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ht="15.75" customHeight="1"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ht="15.75" customHeight="1"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ht="15.75" customHeight="1"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</row>
    <row r="701" ht="15.75" customHeight="1"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</row>
    <row r="702" ht="15.75" customHeight="1"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</row>
    <row r="703" ht="15.75" customHeight="1"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</row>
    <row r="704" ht="15.75" customHeight="1"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</row>
    <row r="705" ht="15.75" customHeight="1"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</row>
    <row r="706" ht="15.75" customHeight="1"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</row>
    <row r="707" ht="15.75" customHeight="1"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</row>
    <row r="708" ht="15.75" customHeight="1"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</row>
    <row r="709" ht="15.75" customHeight="1"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</row>
    <row r="710" ht="15.75" customHeight="1"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</row>
    <row r="711" ht="15.75" customHeight="1"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</row>
    <row r="712" ht="15.75" customHeight="1"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</row>
    <row r="713" ht="15.75" customHeight="1"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</row>
    <row r="714" ht="15.75" customHeight="1"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ht="15.75" customHeight="1"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</row>
    <row r="716" ht="15.75" customHeight="1"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ht="15.75" customHeight="1"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ht="15.75" customHeight="1"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ht="15.75" customHeight="1"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</row>
    <row r="720" ht="15.75" customHeight="1"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</row>
    <row r="721" ht="15.75" customHeight="1"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</row>
    <row r="722" ht="15.75" customHeight="1"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</row>
    <row r="723" ht="15.75" customHeight="1"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</row>
    <row r="724" ht="15.75" customHeight="1"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</row>
    <row r="725" ht="15.75" customHeight="1"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</row>
    <row r="726" ht="15.75" customHeight="1"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</row>
    <row r="727" ht="15.75" customHeight="1"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</row>
    <row r="728" ht="15.75" customHeight="1"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</row>
    <row r="729" ht="15.75" customHeight="1"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ht="15.75" customHeight="1"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</row>
    <row r="731" ht="15.75" customHeight="1"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ht="15.75" customHeight="1"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ht="15.75" customHeight="1"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ht="15.75" customHeight="1"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</row>
    <row r="735" ht="15.75" customHeight="1"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</row>
    <row r="736" ht="15.75" customHeight="1"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</row>
    <row r="737" ht="15.75" customHeight="1"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</row>
    <row r="738" ht="15.75" customHeight="1"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</row>
    <row r="739" ht="15.75" customHeight="1"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</row>
    <row r="740" ht="15.75" customHeight="1"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</row>
    <row r="741" ht="15.75" customHeight="1"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</row>
    <row r="742" ht="15.75" customHeight="1"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</row>
    <row r="743" ht="15.75" customHeight="1"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</row>
    <row r="744" ht="15.75" customHeight="1"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</row>
    <row r="745" ht="15.75" customHeight="1"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</row>
    <row r="746" ht="15.75" customHeight="1"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</row>
    <row r="747" ht="15.75" customHeight="1"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</row>
    <row r="748" ht="15.75" customHeight="1"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</row>
    <row r="749" ht="15.75" customHeight="1"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</row>
    <row r="750" ht="15.75" customHeight="1"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</row>
    <row r="751" ht="15.75" customHeight="1"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</row>
    <row r="752" ht="15.75" customHeight="1"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</row>
    <row r="753" ht="15.75" customHeight="1"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</row>
    <row r="754" ht="15.75" customHeight="1"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</row>
    <row r="755" ht="15.75" customHeight="1"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</row>
    <row r="756" ht="15.75" customHeight="1"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</row>
    <row r="757" ht="15.75" customHeight="1"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</row>
    <row r="758" ht="15.75" customHeight="1"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</row>
    <row r="759" ht="15.75" customHeight="1"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</row>
    <row r="760" ht="15.75" customHeight="1"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</row>
    <row r="761" ht="15.75" customHeight="1"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</row>
    <row r="762" ht="15.75" customHeight="1"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</row>
    <row r="763" ht="15.75" customHeight="1"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</row>
    <row r="764" ht="15.75" customHeight="1"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</row>
    <row r="765" ht="15.75" customHeight="1"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</row>
    <row r="766" ht="15.75" customHeight="1"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</row>
    <row r="767" ht="15.75" customHeight="1"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</row>
    <row r="768" ht="15.75" customHeight="1"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</row>
    <row r="769" ht="15.75" customHeight="1"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</row>
    <row r="770" ht="15.75" customHeight="1"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</row>
    <row r="771" ht="15.75" customHeight="1"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</row>
    <row r="772" ht="15.75" customHeight="1"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</row>
    <row r="773" ht="15.75" customHeight="1"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</row>
    <row r="774" ht="15.75" customHeight="1"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</row>
    <row r="775" ht="15.75" customHeight="1"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</row>
    <row r="776" ht="15.75" customHeight="1"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</row>
    <row r="777" ht="15.75" customHeight="1"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</row>
    <row r="778" ht="15.75" customHeight="1"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</row>
    <row r="779" ht="15.75" customHeight="1"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</row>
    <row r="780" ht="15.75" customHeight="1"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</row>
    <row r="781" ht="15.75" customHeight="1"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</row>
    <row r="782" ht="15.75" customHeight="1"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</row>
    <row r="783" ht="15.75" customHeight="1"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</row>
    <row r="784" ht="15.75" customHeight="1"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</row>
    <row r="785" ht="15.75" customHeight="1"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</row>
    <row r="786" ht="15.75" customHeight="1"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</row>
    <row r="787" ht="15.75" customHeight="1"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</row>
    <row r="788" ht="15.75" customHeight="1"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</row>
    <row r="789" ht="15.75" customHeight="1"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</row>
    <row r="790" ht="15.75" customHeight="1"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</row>
    <row r="791" ht="15.75" customHeight="1"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</row>
    <row r="792" ht="15.75" customHeight="1"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</row>
    <row r="793" ht="15.75" customHeight="1"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</row>
    <row r="794" ht="15.75" customHeight="1"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</row>
    <row r="795" ht="15.75" customHeight="1"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</row>
    <row r="796" ht="15.75" customHeight="1"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</row>
    <row r="797" ht="15.75" customHeight="1"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</row>
    <row r="798" ht="15.75" customHeight="1"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</row>
    <row r="799" ht="15.75" customHeight="1"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</row>
    <row r="800" ht="15.75" customHeight="1"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</row>
    <row r="801" ht="15.75" customHeight="1"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</row>
    <row r="802" ht="15.75" customHeight="1"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</row>
    <row r="803" ht="15.75" customHeight="1"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ht="15.75" customHeight="1"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</row>
    <row r="805" ht="15.75" customHeight="1"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ht="15.75" customHeight="1"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ht="15.75" customHeight="1"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ht="15.75" customHeight="1"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</row>
    <row r="809" ht="15.75" customHeight="1"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</row>
    <row r="810" ht="15.75" customHeight="1"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</row>
    <row r="811" ht="15.75" customHeight="1"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</row>
    <row r="812" ht="15.75" customHeight="1"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</row>
    <row r="813" ht="15.75" customHeight="1"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</row>
    <row r="814" ht="15.75" customHeight="1"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</row>
    <row r="815" ht="15.75" customHeight="1"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</row>
    <row r="816" ht="15.75" customHeight="1"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</row>
    <row r="817" ht="15.75" customHeight="1"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</row>
    <row r="818" ht="15.75" customHeight="1"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ht="15.75" customHeight="1"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</row>
    <row r="820" ht="15.75" customHeight="1"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ht="15.75" customHeight="1"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ht="15.75" customHeight="1"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ht="15.75" customHeight="1"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</row>
    <row r="824" ht="15.75" customHeight="1"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</row>
    <row r="825" ht="15.75" customHeight="1"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</row>
    <row r="826" ht="15.75" customHeight="1"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</row>
    <row r="827" ht="15.75" customHeight="1"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</row>
    <row r="828" ht="15.75" customHeight="1"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</row>
    <row r="829" ht="15.75" customHeight="1"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</row>
    <row r="830" ht="15.75" customHeight="1"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</row>
    <row r="831" ht="15.75" customHeight="1"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</row>
    <row r="832" ht="15.75" customHeight="1"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</row>
    <row r="833" ht="15.75" customHeight="1"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</row>
    <row r="834" ht="15.75" customHeight="1"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</row>
    <row r="835" ht="15.75" customHeight="1"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</row>
    <row r="836" ht="15.75" customHeight="1"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</row>
    <row r="837" ht="15.75" customHeight="1"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</row>
    <row r="838" ht="15.75" customHeight="1"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</row>
    <row r="839" ht="15.75" customHeight="1"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</row>
    <row r="840" ht="15.75" customHeight="1"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</row>
    <row r="841" ht="15.75" customHeight="1"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</row>
    <row r="842" ht="15.75" customHeight="1"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</row>
    <row r="843" ht="15.75" customHeight="1"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</row>
    <row r="844" ht="15.75" customHeight="1"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</row>
    <row r="845" ht="15.75" customHeight="1"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</row>
    <row r="846" ht="15.75" customHeight="1"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</row>
    <row r="847" ht="15.75" customHeight="1"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</row>
    <row r="848" ht="15.75" customHeight="1"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</row>
    <row r="849" ht="15.75" customHeight="1"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</row>
    <row r="850" ht="15.75" customHeight="1"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</row>
    <row r="851" ht="15.75" customHeight="1"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</row>
    <row r="852" ht="15.75" customHeight="1"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</row>
    <row r="853" ht="15.75" customHeight="1"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</row>
    <row r="854" ht="15.75" customHeight="1"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</row>
    <row r="855" ht="15.75" customHeight="1"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</row>
    <row r="856" ht="15.75" customHeight="1"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</row>
    <row r="857" ht="15.75" customHeight="1"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</row>
    <row r="858" ht="15.75" customHeight="1"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</row>
    <row r="859" ht="15.75" customHeight="1"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</row>
    <row r="860" ht="15.75" customHeight="1"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</row>
    <row r="861" ht="15.75" customHeight="1"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</row>
    <row r="862" ht="15.75" customHeight="1"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</row>
    <row r="863" ht="15.75" customHeight="1"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</row>
    <row r="864" ht="15.75" customHeight="1"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</row>
    <row r="865" ht="15.75" customHeight="1"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</row>
    <row r="866" ht="15.75" customHeight="1"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</row>
    <row r="867" ht="15.75" customHeight="1"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</row>
    <row r="868" ht="15.75" customHeight="1"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</row>
    <row r="869" ht="15.75" customHeight="1"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</row>
    <row r="870" ht="15.75" customHeight="1"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</row>
    <row r="871" ht="15.75" customHeight="1"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</row>
    <row r="872" ht="15.75" customHeight="1"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</row>
    <row r="873" ht="15.75" customHeight="1"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</row>
    <row r="874" ht="15.75" customHeight="1"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</row>
    <row r="875" ht="15.75" customHeight="1"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</row>
    <row r="876" ht="15.75" customHeight="1"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</row>
    <row r="877" ht="15.75" customHeight="1"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</row>
    <row r="878" ht="15.75" customHeight="1"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</row>
    <row r="879" ht="15.75" customHeight="1"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</row>
    <row r="880" ht="15.75" customHeight="1"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</row>
    <row r="881" ht="15.75" customHeight="1"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</row>
    <row r="882" ht="15.75" customHeight="1"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</row>
    <row r="883" ht="15.75" customHeight="1"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</row>
    <row r="884" ht="15.75" customHeight="1"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</row>
    <row r="885" ht="15.75" customHeight="1"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</row>
    <row r="886" ht="15.75" customHeight="1"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</row>
    <row r="887" ht="15.75" customHeight="1"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</row>
    <row r="888" ht="15.75" customHeight="1"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</row>
    <row r="889" ht="15.75" customHeight="1"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</row>
    <row r="890" ht="15.75" customHeight="1"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</row>
    <row r="891" ht="15.75" customHeight="1"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</row>
    <row r="892" ht="15.75" customHeight="1"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</row>
    <row r="893" ht="15.75" customHeight="1"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</row>
    <row r="894" ht="15.75" customHeight="1"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</row>
    <row r="895" ht="15.75" customHeight="1"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</row>
    <row r="896" ht="15.75" customHeight="1"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</row>
    <row r="897" ht="15.75" customHeight="1"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</row>
    <row r="898" ht="15.75" customHeight="1"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</row>
    <row r="899" ht="15.75" customHeight="1"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</row>
    <row r="900" ht="15.75" customHeight="1"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</row>
    <row r="901" ht="15.75" customHeight="1"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</row>
    <row r="902" ht="15.75" customHeight="1"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</row>
    <row r="903" ht="15.75" customHeight="1"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</row>
    <row r="904" ht="15.75" customHeight="1"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</row>
    <row r="905" ht="15.75" customHeight="1"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</row>
    <row r="906" ht="15.75" customHeight="1"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</row>
    <row r="907" ht="15.75" customHeight="1"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</row>
    <row r="908" ht="15.75" customHeight="1"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ht="15.75" customHeight="1"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</row>
    <row r="910" ht="15.75" customHeight="1"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ht="15.75" customHeight="1"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ht="15.75" customHeight="1"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ht="15.75" customHeight="1"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</row>
    <row r="914" ht="15.75" customHeight="1"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</row>
    <row r="915" ht="15.75" customHeight="1"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</row>
    <row r="916" ht="15.75" customHeight="1"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</row>
    <row r="917" ht="15.75" customHeight="1"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</row>
    <row r="918" ht="15.75" customHeight="1"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</row>
    <row r="919" ht="15.75" customHeight="1"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</row>
    <row r="920" ht="15.75" customHeight="1"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</row>
    <row r="921" ht="15.75" customHeight="1"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</row>
    <row r="922" ht="15.75" customHeight="1"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</row>
    <row r="923" ht="15.75" customHeight="1"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</row>
    <row r="924" ht="15.75" customHeight="1"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</row>
    <row r="925" ht="15.75" customHeight="1"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</row>
    <row r="926" ht="15.75" customHeight="1"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</row>
    <row r="927" ht="15.75" customHeight="1"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ht="15.75" customHeight="1"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</row>
    <row r="929" ht="15.75" customHeight="1"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ht="15.75" customHeight="1"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ht="15.75" customHeight="1"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ht="15.75" customHeight="1"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</row>
    <row r="933" ht="15.75" customHeight="1"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</row>
    <row r="934" ht="15.75" customHeight="1"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</row>
    <row r="935" ht="15.75" customHeight="1"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</row>
    <row r="936" ht="15.75" customHeight="1"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</row>
    <row r="937" ht="15.75" customHeight="1"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</row>
    <row r="938" ht="15.75" customHeight="1"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</row>
    <row r="939" ht="15.75" customHeight="1"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</row>
    <row r="940" ht="15.75" customHeight="1"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</row>
    <row r="941" ht="15.75" customHeight="1"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</row>
    <row r="942" ht="15.75" customHeight="1"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</row>
    <row r="943" ht="15.75" customHeight="1"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</row>
    <row r="944" ht="15.75" customHeight="1"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</row>
    <row r="945" ht="15.75" customHeight="1"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</row>
    <row r="946" ht="15.75" customHeight="1"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</row>
    <row r="947" ht="15.75" customHeight="1"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</row>
    <row r="948" ht="15.75" customHeight="1"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ht="15.75" customHeight="1"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</row>
    <row r="950" ht="15.75" customHeight="1"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ht="15.75" customHeight="1"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ht="15.75" customHeight="1"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ht="15.75" customHeight="1"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</row>
  </sheetData>
  <printOptions/>
  <pageMargins bottom="0.3937007874015748" footer="0.0" header="0.0" left="0.1968503937007874" right="0.1968503937007874" top="0.89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2.14"/>
    <col customWidth="1" min="2" max="26" width="8.86"/>
  </cols>
  <sheetData>
    <row r="1">
      <c r="A1" s="3" t="str">
        <f>INCOME!A1</f>
        <v>Grow Batheaston old account</v>
      </c>
    </row>
    <row r="2">
      <c r="A2" s="27" t="s">
        <v>88</v>
      </c>
    </row>
    <row r="3">
      <c r="A3" s="3" t="str">
        <f>INCOME!A3</f>
        <v>YEAR ENDING:</v>
      </c>
      <c r="B3" s="4">
        <v>2023.0</v>
      </c>
    </row>
    <row r="4">
      <c r="B4" s="38"/>
      <c r="C4" s="38"/>
    </row>
    <row r="5">
      <c r="A5" s="27" t="s">
        <v>89</v>
      </c>
      <c r="B5" s="38"/>
      <c r="C5" s="39">
        <v>15179.0</v>
      </c>
    </row>
    <row r="6">
      <c r="A6" s="40" t="s">
        <v>90</v>
      </c>
      <c r="B6" s="38"/>
      <c r="C6" s="38">
        <f>INCOME!D33</f>
        <v>1566.6</v>
      </c>
    </row>
    <row r="7">
      <c r="A7" s="41" t="s">
        <v>7</v>
      </c>
      <c r="B7" s="42">
        <f>INCOME!E33</f>
        <v>0</v>
      </c>
    </row>
    <row r="8">
      <c r="A8" s="41" t="s">
        <v>8</v>
      </c>
      <c r="B8" s="42">
        <f>INCOME!F33</f>
        <v>710.2</v>
      </c>
      <c r="C8" s="43"/>
      <c r="D8" s="43"/>
      <c r="E8" s="43"/>
      <c r="F8" s="43"/>
      <c r="G8" s="43"/>
    </row>
    <row r="9">
      <c r="A9" s="41" t="s">
        <v>9</v>
      </c>
      <c r="B9" s="42">
        <f>INCOME!G33</f>
        <v>278.9</v>
      </c>
      <c r="C9" s="43"/>
      <c r="D9" s="43"/>
      <c r="E9" s="43"/>
      <c r="F9" s="43"/>
      <c r="G9" s="43"/>
    </row>
    <row r="10">
      <c r="A10" s="41" t="s">
        <v>10</v>
      </c>
      <c r="B10" s="42">
        <f>INCOME!H33</f>
        <v>0</v>
      </c>
      <c r="C10" s="43"/>
      <c r="D10" s="43"/>
      <c r="E10" s="43"/>
      <c r="F10" s="43"/>
      <c r="G10" s="43"/>
    </row>
    <row r="11">
      <c r="A11" s="41" t="s">
        <v>11</v>
      </c>
      <c r="B11" s="42">
        <f>INCOME!I33</f>
        <v>0</v>
      </c>
      <c r="C11" s="43"/>
      <c r="D11" s="43"/>
      <c r="E11" s="43"/>
      <c r="F11" s="43"/>
      <c r="G11" s="43"/>
    </row>
    <row r="12">
      <c r="A12" s="41" t="s">
        <v>12</v>
      </c>
      <c r="B12" s="42">
        <f>INCOME!J33</f>
        <v>270</v>
      </c>
      <c r="C12" s="43"/>
      <c r="D12" s="43"/>
      <c r="E12" s="43"/>
      <c r="F12" s="43"/>
      <c r="G12" s="43"/>
    </row>
    <row r="13">
      <c r="A13" s="41" t="s">
        <v>13</v>
      </c>
      <c r="B13" s="42">
        <f>INCOME!K33</f>
        <v>307.5</v>
      </c>
      <c r="C13" s="43"/>
      <c r="D13" s="43"/>
      <c r="E13" s="43"/>
      <c r="F13" s="43"/>
      <c r="G13" s="43"/>
    </row>
    <row r="14">
      <c r="A14" s="41" t="s">
        <v>14</v>
      </c>
      <c r="B14" s="42">
        <f>INCOME!L33</f>
        <v>0</v>
      </c>
      <c r="C14" s="43"/>
      <c r="D14" s="43"/>
      <c r="E14" s="43"/>
      <c r="F14" s="43"/>
      <c r="G14" s="43"/>
    </row>
    <row r="15">
      <c r="A15" s="43"/>
      <c r="B15" s="44">
        <f>SUM(B7:B14)</f>
        <v>1566.6</v>
      </c>
      <c r="C15" s="43"/>
      <c r="D15" s="43"/>
      <c r="E15" s="43"/>
      <c r="F15" s="43"/>
      <c r="G15" s="43"/>
    </row>
    <row r="16">
      <c r="A16" s="27" t="s">
        <v>91</v>
      </c>
      <c r="B16" s="38"/>
      <c r="C16" s="38"/>
    </row>
    <row r="17">
      <c r="A17" s="45" t="str">
        <f>PURCHASES!C5</f>
        <v>GOODS &amp; MATERIALS</v>
      </c>
      <c r="B17" s="42">
        <f>PURCHASES!C30</f>
        <v>589.55</v>
      </c>
      <c r="C17" s="38"/>
    </row>
    <row r="18">
      <c r="A18" s="45" t="str">
        <f>PURCHASES!D5</f>
        <v>CAR, VAN AND TRAVEL EXPENSES</v>
      </c>
      <c r="B18" s="42">
        <f>PURCHASES!D30</f>
        <v>0</v>
      </c>
      <c r="C18" s="38"/>
    </row>
    <row r="19">
      <c r="A19" s="45" t="str">
        <f>PURCHASES!E5</f>
        <v>WAGES, SALARIES AND STAFF COSTS</v>
      </c>
      <c r="B19" s="42">
        <f>PURCHASES!E30</f>
        <v>4606</v>
      </c>
      <c r="C19" s="38"/>
    </row>
    <row r="20">
      <c r="A20" s="45" t="str">
        <f>PURCHASES!F5</f>
        <v>RENT, RATES, POWER &amp; INSURANCE</v>
      </c>
      <c r="B20" s="42">
        <f>PURCHASES!F30</f>
        <v>0</v>
      </c>
      <c r="C20" s="38"/>
    </row>
    <row r="21" ht="15.75" customHeight="1">
      <c r="A21" s="45" t="str">
        <f>PURCHASES!G5</f>
        <v>REPAIRS AND RENEWALS OF PROPERTY &amp; EQUIPMENT</v>
      </c>
      <c r="B21" s="42">
        <f>PURCHASES!G30</f>
        <v>0</v>
      </c>
      <c r="C21" s="38"/>
    </row>
    <row r="22" ht="15.75" customHeight="1">
      <c r="A22" s="45" t="str">
        <f>PURCHASES!H5</f>
        <v>ACCOUNTANCY, LEGAL &amp; PROFESSIONAL COSTS</v>
      </c>
      <c r="B22" s="42">
        <f>PURCHASES!H30</f>
        <v>152.15</v>
      </c>
      <c r="C22" s="38"/>
    </row>
    <row r="23" ht="15.75" customHeight="1">
      <c r="A23" s="45" t="str">
        <f>PURCHASES!I5</f>
        <v>INTEREST ON BANK AND OTHER LOANS</v>
      </c>
      <c r="B23" s="42">
        <f>PURCHASES!I30</f>
        <v>20</v>
      </c>
      <c r="C23" s="38"/>
    </row>
    <row r="24" ht="15.75" customHeight="1">
      <c r="A24" s="45" t="str">
        <f>PURCHASES!J5</f>
        <v>TELEPHONE, FAX, STATIONERY AND OTHER OFFICE COSTS</v>
      </c>
      <c r="B24" s="42">
        <f>PURCHASES!J30</f>
        <v>20</v>
      </c>
      <c r="C24" s="38"/>
    </row>
    <row r="25" ht="15.75" customHeight="1">
      <c r="A25" s="45" t="str">
        <f>PURCHASES!K5</f>
        <v>ADVERTISING</v>
      </c>
      <c r="B25" s="42">
        <f>PURCHASES!K30</f>
        <v>207.56</v>
      </c>
      <c r="C25" s="38"/>
    </row>
    <row r="26" ht="15.75" customHeight="1">
      <c r="A26" s="45" t="str">
        <f>PURCHASES!L5</f>
        <v>BANK, CREDIT CARD CHARGES</v>
      </c>
      <c r="B26" s="42">
        <f>PURCHASES!L30</f>
        <v>0</v>
      </c>
      <c r="C26" s="38"/>
    </row>
    <row r="27" ht="15.75" customHeight="1">
      <c r="A27" s="45" t="str">
        <f>PURCHASES!M5</f>
        <v>OTHER BUSINESS EXPENSES</v>
      </c>
      <c r="B27" s="42">
        <f>PURCHASES!M30</f>
        <v>11242.42</v>
      </c>
      <c r="C27" s="38"/>
    </row>
    <row r="28" ht="15.75" customHeight="1">
      <c r="A28" s="46" t="s">
        <v>60</v>
      </c>
      <c r="B28" s="42">
        <f>PURCHASES!N30</f>
        <v>0</v>
      </c>
      <c r="C28" s="38"/>
    </row>
    <row r="29" ht="15.75" customHeight="1">
      <c r="B29" s="38"/>
      <c r="C29" s="47"/>
    </row>
    <row r="30" ht="15.75" customHeight="1">
      <c r="B30" s="38"/>
      <c r="C30" s="42">
        <f>-SUM(B17:B28)</f>
        <v>-16837.68</v>
      </c>
    </row>
    <row r="31" ht="15.75" customHeight="1">
      <c r="B31" s="38"/>
      <c r="C31" s="38"/>
    </row>
    <row r="32" ht="15.75" customHeight="1">
      <c r="A32" s="40" t="s">
        <v>92</v>
      </c>
      <c r="B32" s="38"/>
      <c r="C32" s="42">
        <f>SUM(C5+C6+C30)</f>
        <v>-92.08</v>
      </c>
    </row>
    <row r="33" ht="15.75" customHeight="1">
      <c r="B33" s="38"/>
      <c r="C33" s="42">
        <v>4760.0</v>
      </c>
      <c r="D33" s="40" t="s">
        <v>93</v>
      </c>
    </row>
    <row r="34" ht="15.75" customHeight="1">
      <c r="B34" s="38"/>
      <c r="C34" s="42">
        <v>372.7</v>
      </c>
      <c r="D34" s="40" t="s">
        <v>94</v>
      </c>
    </row>
    <row r="35" ht="15.75" customHeight="1">
      <c r="B35" s="38"/>
      <c r="C35" s="42">
        <v>48.58</v>
      </c>
      <c r="D35" s="40" t="s">
        <v>95</v>
      </c>
    </row>
    <row r="36" ht="15.75" customHeight="1">
      <c r="B36" s="38"/>
      <c r="C36" s="42">
        <v>110.0</v>
      </c>
      <c r="D36" s="40" t="s">
        <v>96</v>
      </c>
    </row>
    <row r="37" ht="15.75" customHeight="1">
      <c r="B37" s="38"/>
      <c r="C37" s="48">
        <v>3714.0</v>
      </c>
      <c r="D37" s="40" t="s">
        <v>97</v>
      </c>
      <c r="G37" s="40" t="s">
        <v>98</v>
      </c>
    </row>
    <row r="38" ht="15.75" customHeight="1">
      <c r="B38" s="38"/>
      <c r="C38" s="49">
        <v>500.0</v>
      </c>
      <c r="D38" s="4" t="s">
        <v>99</v>
      </c>
    </row>
    <row r="39" ht="15.75" customHeight="1">
      <c r="B39" s="38"/>
      <c r="C39" s="50">
        <f>SUM(C32)-C33-C34-C35-C36-C37</f>
        <v>-9097.36</v>
      </c>
      <c r="D39" s="40" t="s">
        <v>100</v>
      </c>
    </row>
    <row r="40" ht="15.75" customHeight="1">
      <c r="A40" s="3" t="str">
        <f>A1</f>
        <v>Grow Batheaston old account</v>
      </c>
      <c r="B40" s="38"/>
      <c r="C40" s="38"/>
    </row>
    <row r="41" ht="15.75" customHeight="1">
      <c r="A41" s="27" t="s">
        <v>101</v>
      </c>
      <c r="B41" s="38"/>
      <c r="C41" s="38"/>
    </row>
    <row r="42" ht="15.75" customHeight="1">
      <c r="B42" s="38"/>
      <c r="C42" s="38"/>
    </row>
    <row r="43" ht="15.75" customHeight="1">
      <c r="A43" s="40" t="str">
        <f>PURCHASES!N5</f>
        <v>CAPITAL PURCHASES (OVER £200)</v>
      </c>
      <c r="B43" s="38">
        <f>PURCHASES!N30</f>
        <v>0</v>
      </c>
      <c r="C43" s="38"/>
    </row>
    <row r="44" ht="15.75" customHeight="1">
      <c r="B44" s="38"/>
      <c r="C44" s="38"/>
    </row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480314960629921" footer="0.0" header="0.0" left="0.7086614173228347" right="0.7086614173228347" top="1.14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2011-04-27T21:13:58Z</dcterms:created>
  <dc:creator>Nicky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0x0101007A96C59414F84947A9782611073FC86F</vt:lpwstr>
  </property>
</Properties>
</file>